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pivotCache/_rels/pivotCacheDefinition1.xml.rels" ContentType="application/vnd.openxmlformats-package.relationship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pivotTables/_rels/pivotTable1.xml.rels" ContentType="application/vnd.openxmlformats-package.relationships+xml"/>
  <Override PartName="/xl/pivotTables/pivotTable1.xml" ContentType="application/vnd.openxmlformats-officedocument.spreadsheetml.pivotTable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Import" sheetId="2" state="visible" r:id="rId3"/>
  </sheets>
  <definedNames>
    <definedName function="false" hidden="false" localSheetId="1" name="_xlnm.Print_Area" vbProcedure="false">Import!$A$2:$J$754</definedName>
    <definedName function="false" hidden="true" localSheetId="0" name="_xlnm._FilterDatabase" vbProcedure="false">Sheet1!$A$2:$T$64</definedName>
  </definedNames>
  <calcPr iterateCount="100" refMode="A1" iterate="false" iterateDelta="0.001"/>
  <pivotCaches>
    <pivotCache cacheId="1" r:id="rId5"/>
  </pivotCaches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<sst xmlns="http://schemas.openxmlformats.org/spreadsheetml/2006/main" count="613" uniqueCount="186">
  <si>
    <t xml:space="preserve">Belegnr.</t>
  </si>
  <si>
    <t xml:space="preserve">Konto</t>
  </si>
  <si>
    <t xml:space="preserve">Kurzbez.</t>
  </si>
  <si>
    <t xml:space="preserve">Positionsnr.</t>
  </si>
  <si>
    <t xml:space="preserve">Positionsnr.2</t>
  </si>
  <si>
    <t xml:space="preserve">Tage fällig</t>
  </si>
  <si>
    <t xml:space="preserve">Falligkeitstage</t>
  </si>
  <si>
    <t xml:space="preserve">Soll</t>
  </si>
  <si>
    <t xml:space="preserve">Haben</t>
  </si>
  <si>
    <t xml:space="preserve">Fällig am</t>
  </si>
  <si>
    <t xml:space="preserve">Saldo</t>
  </si>
  <si>
    <t xml:space="preserve">OP</t>
  </si>
  <si>
    <t xml:space="preserve">BA</t>
  </si>
  <si>
    <t xml:space="preserve">Mahnkennz.</t>
  </si>
  <si>
    <t xml:space="preserve">Mahnstufe</t>
  </si>
  <si>
    <t xml:space="preserve">Belegdatum</t>
  </si>
  <si>
    <t xml:space="preserve">Ref./Rechnungsnr.</t>
  </si>
  <si>
    <t xml:space="preserve">Rech Name</t>
  </si>
  <si>
    <t xml:space="preserve">Art</t>
  </si>
  <si>
    <t xml:space="preserve">Belegadresse</t>
  </si>
  <si>
    <t xml:space="preserve">A+K</t>
  </si>
  <si>
    <t xml:space="preserve">LA-PAP-2209-058</t>
  </si>
  <si>
    <t xml:space="preserve">O</t>
  </si>
  <si>
    <t xml:space="preserve">R</t>
  </si>
  <si>
    <t xml:space="preserve">J</t>
  </si>
  <si>
    <t xml:space="preserve">Addicks &amp; Kreye</t>
  </si>
  <si>
    <t xml:space="preserve">D</t>
  </si>
  <si>
    <t xml:space="preserve">GP</t>
  </si>
  <si>
    <t xml:space="preserve">LA-ZEL-2207-064</t>
  </si>
  <si>
    <t xml:space="preserve">GP Cellulose GmbH</t>
  </si>
  <si>
    <t xml:space="preserve">LA-ZEL-2201-009</t>
  </si>
  <si>
    <t xml:space="preserve">BIOTEK,</t>
  </si>
  <si>
    <t xml:space="preserve">IM-ZEL-2209-134</t>
  </si>
  <si>
    <t xml:space="preserve">BIOTEK, S.A.,</t>
  </si>
  <si>
    <t xml:space="preserve">IM-ZEL-2209-192</t>
  </si>
  <si>
    <t xml:space="preserve">GRAPHIC FR</t>
  </si>
  <si>
    <t xml:space="preserve">LA-PAP-2209-030</t>
  </si>
  <si>
    <t xml:space="preserve">6090061898</t>
  </si>
  <si>
    <t xml:space="preserve">Graphic Packaging International France</t>
  </si>
  <si>
    <t xml:space="preserve">LA-PAP-2209-034</t>
  </si>
  <si>
    <t xml:space="preserve">5090171439</t>
  </si>
  <si>
    <t xml:space="preserve">LA-PAP-2209-038</t>
  </si>
  <si>
    <t xml:space="preserve">6090061871</t>
  </si>
  <si>
    <t xml:space="preserve">LA-PAP-2209-039</t>
  </si>
  <si>
    <t xml:space="preserve">6090061917</t>
  </si>
  <si>
    <t xml:space="preserve">LA-PAP-2208-022</t>
  </si>
  <si>
    <t xml:space="preserve">LA-PAP-2208-024</t>
  </si>
  <si>
    <t xml:space="preserve">5090170906</t>
  </si>
  <si>
    <t xml:space="preserve">LA-PAP-2208-025</t>
  </si>
  <si>
    <t xml:space="preserve">LA-PAP-2208-026</t>
  </si>
  <si>
    <t xml:space="preserve">5090170908</t>
  </si>
  <si>
    <t xml:space="preserve">LA-PAP-2208-027</t>
  </si>
  <si>
    <t xml:space="preserve">5090171417</t>
  </si>
  <si>
    <t xml:space="preserve">LA-PAP-2208-041</t>
  </si>
  <si>
    <t xml:space="preserve">LA-PAP-2209-001</t>
  </si>
  <si>
    <t xml:space="preserve">5090171790</t>
  </si>
  <si>
    <t xml:space="preserve">LA-PAP-2209-003</t>
  </si>
  <si>
    <t xml:space="preserve">5090172483</t>
  </si>
  <si>
    <t xml:space="preserve">LA-PAP-2209-005</t>
  </si>
  <si>
    <t xml:space="preserve">5090172509</t>
  </si>
  <si>
    <t xml:space="preserve">LA-PAP-2209-006</t>
  </si>
  <si>
    <t xml:space="preserve">5090172340</t>
  </si>
  <si>
    <t xml:space="preserve">RESOLUTE</t>
  </si>
  <si>
    <t xml:space="preserve">IM-ZEL-2211-022</t>
  </si>
  <si>
    <t xml:space="preserve">Resolute FP US Inc.</t>
  </si>
  <si>
    <t xml:space="preserve">IM-ZEL-2211-023</t>
  </si>
  <si>
    <t xml:space="preserve">GRAPHIC HB</t>
  </si>
  <si>
    <t xml:space="preserve">LA-PAP-2210-008</t>
  </si>
  <si>
    <t xml:space="preserve">5090172621</t>
  </si>
  <si>
    <t xml:space="preserve">Graphic Packaging International</t>
  </si>
  <si>
    <t xml:space="preserve">LA-PAP-2210-003</t>
  </si>
  <si>
    <t xml:space="preserve">5090172622</t>
  </si>
  <si>
    <t xml:space="preserve">DS</t>
  </si>
  <si>
    <t xml:space="preserve">IM-PAP-2109-474</t>
  </si>
  <si>
    <t xml:space="preserve">DS Smith Packaging Netherlands BV</t>
  </si>
  <si>
    <t xml:space="preserve">LA-PAP-2104-014</t>
  </si>
  <si>
    <t xml:space="preserve">HAGEDORN</t>
  </si>
  <si>
    <t xml:space="preserve">LA-ZEL-2210-062</t>
  </si>
  <si>
    <t xml:space="preserve">Hagedorn-NC GmbH</t>
  </si>
  <si>
    <t xml:space="preserve">HYVA</t>
  </si>
  <si>
    <t xml:space="preserve">IM-LKW-2209-019</t>
  </si>
  <si>
    <t xml:space="preserve">Hyva Germany GmbH</t>
  </si>
  <si>
    <t xml:space="preserve">IM-LKW-2210-068</t>
  </si>
  <si>
    <t xml:space="preserve">3</t>
  </si>
  <si>
    <t xml:space="preserve">CONDAT</t>
  </si>
  <si>
    <t xml:space="preserve">IM-ZEL-2209-006</t>
  </si>
  <si>
    <t xml:space="preserve">Condat</t>
  </si>
  <si>
    <t xml:space="preserve">IM-ZEL-2210-017</t>
  </si>
  <si>
    <t xml:space="preserve">IM-ZEL-2210-099</t>
  </si>
  <si>
    <t xml:space="preserve">IM-ZEL-2210-171</t>
  </si>
  <si>
    <t xml:space="preserve">GPI SANTANDE</t>
  </si>
  <si>
    <t xml:space="preserve">IM-PAP-2202-006</t>
  </si>
  <si>
    <t xml:space="preserve">5090161871</t>
  </si>
  <si>
    <t xml:space="preserve">GEORGIA</t>
  </si>
  <si>
    <t xml:space="preserve">LA-ZEL-2210-016</t>
  </si>
  <si>
    <t xml:space="preserve">Georgia - Pacific LLC</t>
  </si>
  <si>
    <t xml:space="preserve">LA-ZEL-2211-028</t>
  </si>
  <si>
    <t xml:space="preserve">ROYAL</t>
  </si>
  <si>
    <t xml:space="preserve">IM-ZEL-2211-104</t>
  </si>
  <si>
    <t xml:space="preserve">Royal Impero sp. z o.o.</t>
  </si>
  <si>
    <t xml:space="preserve">NOW</t>
  </si>
  <si>
    <t xml:space="preserve">IM-ZEL-2203-290</t>
  </si>
  <si>
    <t xml:space="preserve">Now Logistics LTD</t>
  </si>
  <si>
    <t xml:space="preserve">MEACHERS</t>
  </si>
  <si>
    <t xml:space="preserve">IM-PAP-2209-094</t>
  </si>
  <si>
    <t xml:space="preserve">SSE2209007</t>
  </si>
  <si>
    <t xml:space="preserve">MEACHERS GLOBAL LOGISTICS LTD</t>
  </si>
  <si>
    <t xml:space="preserve">IM-PAP-2209-095</t>
  </si>
  <si>
    <t xml:space="preserve">SSE2209006</t>
  </si>
  <si>
    <t xml:space="preserve">IM-PAP-2209-186</t>
  </si>
  <si>
    <t xml:space="preserve">PO 423771</t>
  </si>
  <si>
    <t xml:space="preserve">IM-PAP-2211-187</t>
  </si>
  <si>
    <t xml:space="preserve">SSE2211038</t>
  </si>
  <si>
    <t xml:space="preserve">HLT</t>
  </si>
  <si>
    <t xml:space="preserve">LA-PAP-2210-025</t>
  </si>
  <si>
    <t xml:space="preserve">HLT International Logistics</t>
  </si>
  <si>
    <t xml:space="preserve">FILTROX</t>
  </si>
  <si>
    <t xml:space="preserve">IM-ZEL-2212-026</t>
  </si>
  <si>
    <t xml:space="preserve">Filtrox AG</t>
  </si>
  <si>
    <t xml:space="preserve">LOFI</t>
  </si>
  <si>
    <t xml:space="preserve">LA-HOL-2202-054</t>
  </si>
  <si>
    <t xml:space="preserve">LoFi Plywood GmbH</t>
  </si>
  <si>
    <t xml:space="preserve">ORLIMEX</t>
  </si>
  <si>
    <t xml:space="preserve">LA-HOL-2203-038</t>
  </si>
  <si>
    <t xml:space="preserve">ORLIMEX DE GmbH</t>
  </si>
  <si>
    <t xml:space="preserve">KIMBERLY</t>
  </si>
  <si>
    <t xml:space="preserve">IM-ZEL-2210-241</t>
  </si>
  <si>
    <t xml:space="preserve">KIMBERLY-CLARK EUROPE LTD.</t>
  </si>
  <si>
    <t xml:space="preserve">LIGNOR</t>
  </si>
  <si>
    <t xml:space="preserve">LA-HOL-2208-041</t>
  </si>
  <si>
    <t xml:space="preserve">SK</t>
  </si>
  <si>
    <t xml:space="preserve">2</t>
  </si>
  <si>
    <t xml:space="preserve">Lignor GmbH</t>
  </si>
  <si>
    <t xml:space="preserve">LA-HOL-2209-010</t>
  </si>
  <si>
    <t xml:space="preserve">LA-HOL-2210-022</t>
  </si>
  <si>
    <t xml:space="preserve">MANDELWERK</t>
  </si>
  <si>
    <t xml:space="preserve">IM-LKW-2210-026</t>
  </si>
  <si>
    <t xml:space="preserve">MandelWerk GmbH</t>
  </si>
  <si>
    <t xml:space="preserve">IM-LKW-2211-018</t>
  </si>
  <si>
    <t xml:space="preserve">1</t>
  </si>
  <si>
    <t xml:space="preserve">IM-LKW-2211-019</t>
  </si>
  <si>
    <t xml:space="preserve">IM-LKW-2211-020</t>
  </si>
  <si>
    <t xml:space="preserve">NITTO</t>
  </si>
  <si>
    <t xml:space="preserve">IM-LKW-2209-059</t>
  </si>
  <si>
    <t xml:space="preserve">Nitto Advanced Nonwoven Ascania GmbH</t>
  </si>
  <si>
    <t xml:space="preserve">IM-LKW-2210-006</t>
  </si>
  <si>
    <t xml:space="preserve">IV Nr. 5215111577 // 20251</t>
  </si>
  <si>
    <t xml:space="preserve">PALL</t>
  </si>
  <si>
    <t xml:space="preserve">IM-ZEL-2207-241</t>
  </si>
  <si>
    <t xml:space="preserve">PALL FILTERSYSTEMS GMBH</t>
  </si>
  <si>
    <t xml:space="preserve">IM-ZEL-2208-024</t>
  </si>
  <si>
    <t xml:space="preserve">IM-ZEL-2208-165</t>
  </si>
  <si>
    <t xml:space="preserve">IM-ZEL-2209-099</t>
  </si>
  <si>
    <t xml:space="preserve">IM-ZEL-2210-146</t>
  </si>
  <si>
    <t xml:space="preserve">- alle -</t>
  </si>
  <si>
    <t xml:space="preserve">Daten</t>
  </si>
  <si>
    <t xml:space="preserve">Summe - Soll</t>
  </si>
  <si>
    <t xml:space="preserve">Summe - Haben</t>
  </si>
  <si>
    <t xml:space="preserve">Summe - Saldo</t>
  </si>
  <si>
    <t xml:space="preserve">10132 Ergebnis</t>
  </si>
  <si>
    <t xml:space="preserve">10211 Ergebnis</t>
  </si>
  <si>
    <t xml:space="preserve">10741 Ergebnis</t>
  </si>
  <si>
    <t xml:space="preserve">11121 Ergebnis</t>
  </si>
  <si>
    <t xml:space="preserve">11278 Ergebnis</t>
  </si>
  <si>
    <t xml:space="preserve">12535 Ergebnis</t>
  </si>
  <si>
    <t xml:space="preserve">13390 Ergebnis</t>
  </si>
  <si>
    <t xml:space="preserve">14256 Ergebnis</t>
  </si>
  <si>
    <t xml:space="preserve">14689 Ergebnis</t>
  </si>
  <si>
    <t xml:space="preserve">15333 Ergebnis</t>
  </si>
  <si>
    <t xml:space="preserve">15335 Ergebnis</t>
  </si>
  <si>
    <t xml:space="preserve">15926 Ergebnis</t>
  </si>
  <si>
    <t xml:space="preserve">15937 Ergebnis</t>
  </si>
  <si>
    <t xml:space="preserve">16066 Ergebnis</t>
  </si>
  <si>
    <t xml:space="preserve">16163 Ergebnis</t>
  </si>
  <si>
    <t xml:space="preserve">16529 Ergebnis</t>
  </si>
  <si>
    <t xml:space="preserve">16839 Ergebnis</t>
  </si>
  <si>
    <t xml:space="preserve">17150 Ergebnis</t>
  </si>
  <si>
    <t xml:space="preserve">17164 Ergebnis</t>
  </si>
  <si>
    <t xml:space="preserve">17597 Ergebnis</t>
  </si>
  <si>
    <t xml:space="preserve">17687 Ergebnis</t>
  </si>
  <si>
    <t xml:space="preserve">17705 Ergebnis</t>
  </si>
  <si>
    <t xml:space="preserve">17706 Ergebnis</t>
  </si>
  <si>
    <t xml:space="preserve">17758 Ergebnis</t>
  </si>
  <si>
    <t xml:space="preserve">(leer)</t>
  </si>
  <si>
    <t xml:space="preserve">(leer) Ergebnis</t>
  </si>
  <si>
    <t xml:space="preserve">Summe Ergebnis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</si>
</sst>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"/>
    <numFmt numFmtId="166" formatCode="_-* #,##0.00\ [$€-407]_-;\-* #,##0.00\ [$€-407]_-;_-* \-??\ [$€-407]_-;_-@_-"/>
    <numFmt numFmtId="167" formatCode="DD\.MM\.YYYY\ "/>
    <numFmt numFmtId="168" formatCode="DD\.MM\.YYYY"/>
  </numFmts>
  <fonts count="9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  <charset val="1"/>
    </font>
    <font>
      <b val="true"/>
      <sz val="10"/>
      <color rgb="FF2E3436"/>
      <name val="Arial"/>
      <family val="2"/>
      <charset val="1"/>
    </font>
    <font>
      <sz val="10"/>
      <color rgb="FF2E3436"/>
      <name val="Arial"/>
      <family val="2"/>
      <charset val="1"/>
    </font>
    <font>
      <sz val="10"/>
      <name val="Arial"/>
      <family val="2"/>
      <charset val="1"/>
    </font>
    <font>
      <sz val="10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n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 diagonalUp="false" diagonalDown="false">
      <left style="hair">
        <color rgb="FF2E3436"/>
      </left>
      <right style="hair">
        <color rgb="FF2E3436"/>
      </right>
      <top style="hair">
        <color rgb="FF2E3436"/>
      </top>
      <bottom style="hair">
        <color rgb="FF2E3436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8" fontId="6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23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2" xfId="23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3" xfId="23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0" xfId="23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3" xfId="23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8" fontId="0" fillId="0" borderId="3" xfId="23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7" fontId="0" fillId="0" borderId="3" xfId="23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6" fontId="0" fillId="0" borderId="14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5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6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7" xfId="24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15" xfId="24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8" fontId="4" fillId="0" borderId="15" xfId="24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7" fontId="4" fillId="0" borderId="15" xfId="24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18" xfId="24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6" fontId="4" fillId="0" borderId="14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5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6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9" xfId="23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20" xfId="23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21" xfId="23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22" xfId="23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23" xfId="23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24" xfId="23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4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5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6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5" xfId="24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26" xfId="24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8" fontId="4" fillId="0" borderId="26" xfId="24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7" fontId="4" fillId="0" borderId="26" xfId="24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27" xfId="24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6" fontId="4" fillId="0" borderId="28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26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29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-Tabelle Feld" xfId="20"/>
    <cellStyle name="Pivot-Tabelle Ecke" xfId="21"/>
    <cellStyle name="Pivot-Tabelle Wert" xfId="22"/>
    <cellStyle name="Pivot-Tabelle Kategorie" xfId="23"/>
    <cellStyle name="Pivot-Tabelle Titel" xfId="24"/>
    <cellStyle name="Pivot-Tabelle Ergebnis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pivotCache/_rels/pivotCacheDefinition1.xml.rels><?xml version="1.0" encoding="UTF-8"?>
<Relationships xmlns="http://schemas.openxmlformats.org/package/2006/relationships"><Relationship Id="rId1" Type="http://schemas.openxmlformats.org/officeDocument/2006/relationships/pivotCacheRecords" Target="pivotCacheRecords1.xml"/>
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cordCount="62" createdVersion="3">
  <cacheSource type="worksheet">
    <worksheetSource ref="A2:T65" sheet="Sheet1"/>
  </cacheSource>
  <cacheFields count="20">
    <cacheField name="Belegnr." numFmtId="0">
      <sharedItems containsString="0" containsBlank="1" containsNumber="1" containsInteger="1" minValue="157509" maxValue="190253" count="63">
        <n v="157509"/>
        <n v="162069"/>
        <n v="171641"/>
        <n v="182078"/>
        <n v="182082"/>
        <n v="182262"/>
        <n v="182328"/>
        <n v="184238"/>
        <n v="184428"/>
        <n v="184430"/>
        <n v="184431"/>
        <n v="184433"/>
        <n v="184482"/>
        <n v="184484"/>
        <n v="184720"/>
        <n v="184776"/>
        <n v="184810"/>
        <n v="184817"/>
        <n v="184820"/>
        <n v="184824"/>
        <n v="184830"/>
        <n v="184836"/>
        <n v="184841"/>
        <n v="184922"/>
        <n v="184934"/>
        <n v="184940"/>
        <n v="184944"/>
        <n v="185313"/>
        <n v="185686"/>
        <n v="185728"/>
        <n v="185731"/>
        <n v="185733"/>
        <n v="185765"/>
        <n v="185826"/>
        <n v="185832"/>
        <n v="185835"/>
        <n v="185840"/>
        <n v="185934"/>
        <n v="186050"/>
        <n v="186053"/>
        <n v="186174"/>
        <n v="186179"/>
        <n v="186213"/>
        <n v="186220"/>
        <n v="186288"/>
        <n v="186293"/>
        <n v="186493"/>
        <n v="186799"/>
        <n v="187016"/>
        <n v="187077"/>
        <n v="187089"/>
        <n v="187296"/>
        <n v="187297"/>
        <n v="188091"/>
        <n v="188092"/>
        <n v="188096"/>
        <n v="188296"/>
        <n v="188599"/>
        <n v="188600"/>
        <n v="189107"/>
        <n v="190252"/>
        <n v="190253"/>
        <m/>
      </sharedItems>
    </cacheField>
    <cacheField name="Konto" numFmtId="0">
      <sharedItems containsString="0" containsBlank="1" containsNumber="1" containsInteger="1" minValue="10132" maxValue="17758" count="25">
        <n v="10132"/>
        <n v="10211"/>
        <n v="10741"/>
        <n v="11121"/>
        <n v="11278"/>
        <n v="12535"/>
        <n v="13390"/>
        <n v="14256"/>
        <n v="14689"/>
        <n v="15333"/>
        <n v="15335"/>
        <n v="15926"/>
        <n v="15937"/>
        <n v="16066"/>
        <n v="16163"/>
        <n v="16529"/>
        <n v="16839"/>
        <n v="17150"/>
        <n v="17164"/>
        <n v="17597"/>
        <n v="17687"/>
        <n v="17705"/>
        <n v="17706"/>
        <n v="17758"/>
        <m/>
      </sharedItems>
    </cacheField>
    <cacheField name="Kurzbez." numFmtId="0">
      <sharedItems containsBlank="1" count="25">
        <s v="A+K"/>
        <s v="BIOTEK,"/>
        <s v="CONDAT"/>
        <s v="DS"/>
        <s v="FILTROX"/>
        <s v="GEORGIA"/>
        <s v="GP"/>
        <s v="GPI SANTANDE"/>
        <s v="GRAPHIC FR"/>
        <s v="GRAPHIC HB"/>
        <s v="HAGEDORN"/>
        <s v="HLT"/>
        <s v="HYVA"/>
        <s v="KIMBERLY"/>
        <s v="LIGNOR"/>
        <s v="LOFI"/>
        <s v="MANDELWERK"/>
        <s v="MEACHERS"/>
        <s v="NITTO"/>
        <s v="NOW"/>
        <s v="ORLIMEX"/>
        <s v="PALL"/>
        <s v="RESOLUTE"/>
        <s v="ROYAL"/>
        <m/>
      </sharedItems>
    </cacheField>
    <cacheField name="Positionsnr." numFmtId="0">
      <sharedItems containsBlank="1" count="61">
        <s v="IM-LKW-2209-019"/>
        <s v="IM-LKW-2209-059"/>
        <s v="IM-LKW-2210-006"/>
        <s v="IM-LKW-2210-026"/>
        <s v="IM-LKW-2210-068"/>
        <s v="IM-LKW-2211-018"/>
        <s v="IM-LKW-2211-019"/>
        <s v="IM-LKW-2211-020"/>
        <s v="IM-PAP-2109-474"/>
        <s v="IM-PAP-2202-006"/>
        <s v="IM-PAP-2209-094"/>
        <s v="IM-PAP-2209-095"/>
        <s v="IM-PAP-2209-186"/>
        <s v="IM-PAP-2211-187"/>
        <s v="IM-ZEL-2203-290"/>
        <s v="IM-ZEL-2207-241"/>
        <s v="IM-ZEL-2208-024"/>
        <s v="IM-ZEL-2208-165"/>
        <s v="IM-ZEL-2209-006"/>
        <s v="IM-ZEL-2209-099"/>
        <s v="IM-ZEL-2209-134"/>
        <s v="IM-ZEL-2209-192"/>
        <s v="IM-ZEL-2210-017"/>
        <s v="IM-ZEL-2210-099"/>
        <s v="IM-ZEL-2210-146"/>
        <s v="IM-ZEL-2210-171"/>
        <s v="IM-ZEL-2210-241"/>
        <s v="IM-ZEL-2211-022"/>
        <s v="IM-ZEL-2211-023"/>
        <s v="IM-ZEL-2211-104"/>
        <s v="IM-ZEL-2212-026"/>
        <s v="LA-HOL-2202-054"/>
        <s v="LA-HOL-2203-038"/>
        <s v="LA-HOL-2208-041"/>
        <s v="LA-HOL-2209-010"/>
        <s v="LA-HOL-2210-022"/>
        <s v="LA-PAP-2104-014"/>
        <s v="LA-PAP-2208-022"/>
        <s v="LA-PAP-2208-024"/>
        <s v="LA-PAP-2208-025"/>
        <s v="LA-PAP-2208-026"/>
        <s v="LA-PAP-2208-027"/>
        <s v="LA-PAP-2208-041"/>
        <s v="LA-PAP-2209-001"/>
        <s v="LA-PAP-2209-003"/>
        <s v="LA-PAP-2209-005"/>
        <s v="LA-PAP-2209-006"/>
        <s v="LA-PAP-2209-030"/>
        <s v="LA-PAP-2209-034"/>
        <s v="LA-PAP-2209-038"/>
        <s v="LA-PAP-2209-039"/>
        <s v="LA-PAP-2209-058"/>
        <s v="LA-PAP-2210-003"/>
        <s v="LA-PAP-2210-008"/>
        <s v="LA-PAP-2210-025"/>
        <s v="LA-ZEL-2201-009"/>
        <s v="LA-ZEL-2207-064"/>
        <s v="LA-ZEL-2210-016"/>
        <s v="LA-ZEL-2210-062"/>
        <s v="LA-ZEL-2211-028"/>
        <m/>
      </sharedItems>
    </cacheField>
    <cacheField name="Positionsnr.2" numFmtId="0">
      <sharedItems containsBlank="1" count="7">
        <s v="IM-LKW"/>
        <s v="IM-PAP"/>
        <s v="IM-ZEL"/>
        <s v="LA-HOL"/>
        <s v="LA-PAP"/>
        <s v="LA-ZEL"/>
        <m/>
      </sharedItems>
    </cacheField>
    <cacheField name="Tage fällig" numFmtId="0">
      <sharedItems containsString="0" containsBlank="1" containsNumber="1" containsInteger="1" minValue="52" maxValue="541" count="28">
        <n v="52"/>
        <n v="53"/>
        <n v="54"/>
        <n v="55"/>
        <n v="56"/>
        <n v="58"/>
        <n v="60"/>
        <n v="61"/>
        <n v="64"/>
        <n v="66"/>
        <n v="69"/>
        <n v="70"/>
        <n v="73"/>
        <n v="74"/>
        <n v="75"/>
        <n v="79"/>
        <n v="80"/>
        <n v="82"/>
        <n v="83"/>
        <n v="88"/>
        <n v="89"/>
        <n v="101"/>
        <n v="108"/>
        <n v="138"/>
        <n v="253"/>
        <n v="448"/>
        <n v="541"/>
        <m/>
      </sharedItems>
    </cacheField>
    <cacheField name="Falligkeitstage" numFmtId="0">
      <sharedItems containsBlank="1" count="6">
        <s v="181-360"/>
        <s v="360+"/>
        <s v="40-60"/>
        <s v="61-90"/>
        <s v="91-180"/>
        <m/>
      </sharedItems>
    </cacheField>
    <cacheField name="Soll" numFmtId="0">
      <sharedItems containsString="0" containsBlank="1" containsNumber="1" minValue="25" maxValue="32855.9" count="58">
        <n v="25"/>
        <n v="35.91"/>
        <n v="45"/>
        <n v="71"/>
        <n v="75"/>
        <n v="78"/>
        <n v="148.55"/>
        <n v="150"/>
        <n v="160"/>
        <n v="200"/>
        <n v="240"/>
        <n v="242"/>
        <n v="250"/>
        <n v="270"/>
        <n v="300"/>
        <n v="317.1"/>
        <n v="400"/>
        <n v="480"/>
        <n v="530"/>
        <n v="540"/>
        <n v="638.53"/>
        <n v="720"/>
        <n v="737.79"/>
        <n v="851.37"/>
        <n v="870"/>
        <n v="898.45"/>
        <n v="957.8"/>
        <n v="981.75"/>
        <n v="1020"/>
        <n v="1064.22"/>
        <n v="1080"/>
        <n v="1210"/>
        <n v="1383.48"/>
        <n v="1485"/>
        <n v="1685.92"/>
        <n v="1722.5"/>
        <n v="1950"/>
        <n v="1963.5"/>
        <n v="2040"/>
        <n v="2100"/>
        <n v="2150"/>
        <n v="2700"/>
        <n v="3645"/>
        <n v="4150"/>
        <n v="5151"/>
        <n v="5170"/>
        <n v="6279.16"/>
        <n v="6557.68"/>
        <n v="6653.32"/>
        <n v="6703.73"/>
        <n v="10260"/>
        <n v="10282.38"/>
        <n v="11381.68"/>
        <n v="12287.37"/>
        <n v="15049.12"/>
        <n v="20366.94"/>
        <n v="32855.9"/>
        <m/>
      </sharedItems>
    </cacheField>
    <cacheField name="Haben" numFmtId="0">
      <sharedItems containsString="0" containsBlank="1" containsNumber="1" containsInteger="1" minValue="0" maxValue="0" count="2">
        <n v="0"/>
        <m/>
      </sharedItems>
    </cacheField>
    <cacheField name="Fällig am" numFmtId="0">
      <sharedItems containsNonDate="0" containsDate="1" containsString="0" containsBlank="1" minDate="2021-08-14T00:00:00" maxDate="2022-12-16T00:00:00" count="28">
        <d v="2021-08-14T00:00:00"/>
        <d v="2021-11-15T00:00:00"/>
        <d v="2022-05-29T00:00:00"/>
        <d v="2022-09-21T00:00:00"/>
        <d v="2022-10-21T00:00:00"/>
        <d v="2022-10-28T00:00:00"/>
        <d v="2022-11-09T00:00:00"/>
        <d v="2022-11-10T00:00:00"/>
        <d v="2022-11-15T00:00:00"/>
        <d v="2022-11-16T00:00:00"/>
        <d v="2022-11-18T00:00:00"/>
        <d v="2022-11-19T00:00:00"/>
        <d v="2022-11-23T00:00:00"/>
        <d v="2022-11-24T00:00:00"/>
        <d v="2022-11-25T00:00:00"/>
        <d v="2022-11-28T00:00:00"/>
        <d v="2022-11-29T00:00:00"/>
        <d v="2022-12-02T00:00:00"/>
        <d v="2022-12-04T00:00:00"/>
        <d v="2022-12-07T00:00:00"/>
        <d v="2022-12-08T00:00:00"/>
        <d v="2022-12-10T00:00:00"/>
        <d v="2022-12-12T00:00:00"/>
        <d v="2022-12-13T00:00:00"/>
        <d v="2022-12-14T00:00:00"/>
        <d v="2022-12-15T00:00:00"/>
        <d v="2022-12-16T00:00:00"/>
        <m/>
      </sharedItems>
    </cacheField>
    <cacheField name="Saldo" numFmtId="0">
      <sharedItems containsString="0" containsBlank="1" containsNumber="1" minValue="25" maxValue="32855.9" count="58">
        <n v="25"/>
        <n v="35.91"/>
        <n v="45"/>
        <n v="71"/>
        <n v="75"/>
        <n v="78"/>
        <n v="148.55"/>
        <n v="150"/>
        <n v="160"/>
        <n v="200"/>
        <n v="240"/>
        <n v="242"/>
        <n v="250"/>
        <n v="270"/>
        <n v="300"/>
        <n v="317.1"/>
        <n v="400"/>
        <n v="480"/>
        <n v="530"/>
        <n v="540"/>
        <n v="638.53"/>
        <n v="720"/>
        <n v="737.79"/>
        <n v="851.37"/>
        <n v="870"/>
        <n v="898.45"/>
        <n v="957.8"/>
        <n v="981.75"/>
        <n v="1020"/>
        <n v="1064.22"/>
        <n v="1080"/>
        <n v="1210"/>
        <n v="1383.48"/>
        <n v="1485"/>
        <n v="1685.92"/>
        <n v="1722.5"/>
        <n v="1950"/>
        <n v="1963.5"/>
        <n v="2040"/>
        <n v="2100"/>
        <n v="2150"/>
        <n v="2700"/>
        <n v="3645"/>
        <n v="4150"/>
        <n v="5151"/>
        <n v="5170"/>
        <n v="6279.16"/>
        <n v="6557.68"/>
        <n v="6653.32"/>
        <n v="6703.73"/>
        <n v="10260"/>
        <n v="10282.38"/>
        <n v="11381.68"/>
        <n v="12287.37"/>
        <n v="15049.12"/>
        <n v="20366.94"/>
        <n v="32855.9"/>
        <m/>
      </sharedItems>
    </cacheField>
    <cacheField name="OP" numFmtId="0">
      <sharedItems containsBlank="1" count="2">
        <s v="O"/>
        <m/>
      </sharedItems>
    </cacheField>
    <cacheField name="BA" numFmtId="0">
      <sharedItems containsBlank="1" count="3">
        <s v="R"/>
        <s v="SK"/>
        <m/>
      </sharedItems>
    </cacheField>
    <cacheField name="Mahnkennz." numFmtId="0">
      <sharedItems containsBlank="1" count="2">
        <s v="J"/>
        <m/>
      </sharedItems>
    </cacheField>
    <cacheField name="Mahnstufe" numFmtId="0">
      <sharedItems containsBlank="1" count="4">
        <s v="1"/>
        <s v="2"/>
        <s v="3"/>
        <m/>
      </sharedItems>
    </cacheField>
    <cacheField name="Belegdatum" numFmtId="0">
      <sharedItems containsNonDate="0" containsDate="1" containsString="0" containsBlank="1" minDate="2021-06-30T00:00:00" maxDate="2022-12-15T00:00:00" count="26">
        <d v="2021-06-30T00:00:00"/>
        <d v="2021-10-01T00:00:00"/>
        <d v="2022-04-29T00:00:00"/>
        <d v="2022-09-19T00:00:00"/>
        <d v="2022-09-20T00:00:00"/>
        <d v="2022-09-21T00:00:00"/>
        <d v="2022-10-21T00:00:00"/>
        <d v="2022-10-26T00:00:00"/>
        <d v="2022-10-28T00:00:00"/>
        <d v="2022-11-01T00:00:00"/>
        <d v="2022-11-04T00:00:00"/>
        <d v="2022-11-09T00:00:00"/>
        <d v="2022-11-10T00:00:00"/>
        <d v="2022-11-11T00:00:00"/>
        <d v="2022-11-14T00:00:00"/>
        <d v="2022-11-15T00:00:00"/>
        <d v="2022-11-16T00:00:00"/>
        <d v="2022-11-18T00:00:00"/>
        <d v="2022-11-23T00:00:00"/>
        <d v="2022-11-24T00:00:00"/>
        <d v="2022-11-28T00:00:00"/>
        <d v="2022-11-29T00:00:00"/>
        <d v="2022-12-12T00:00:00"/>
        <d v="2022-12-13T00:00:00"/>
        <d v="2022-12-15T00:00:00"/>
        <m/>
      </sharedItems>
    </cacheField>
    <cacheField name="Ref./Rechnungsnr." numFmtId="0">
      <sharedItems containsBlank="1" count="20">
        <s v="5090161871"/>
        <s v="5090170906"/>
        <s v="5090170908"/>
        <s v="5090171417"/>
        <s v="5090171439"/>
        <s v="5090171790"/>
        <s v="5090172340"/>
        <s v="5090172483"/>
        <s v="5090172509"/>
        <s v="5090172621"/>
        <s v="5090172622"/>
        <s v="6090061871"/>
        <s v="6090061898"/>
        <s v="6090061917"/>
        <s v="IV Nr. 5215111577 // 20251"/>
        <s v="PO 423771"/>
        <s v="SSE2209006"/>
        <s v="SSE2209007"/>
        <s v="SSE2211038"/>
        <m/>
      </sharedItems>
    </cacheField>
    <cacheField name="Rech Name" numFmtId="0">
      <sharedItems containsBlank="1" count="24">
        <s v="Addicks &amp; Kreye"/>
        <s v="BIOTEK, S.A.,"/>
        <s v="Condat"/>
        <s v="DS Smith Packaging Netherlands BV"/>
        <s v="Filtrox AG"/>
        <s v="Georgia - Pacific LLC"/>
        <s v="GP Cellulose GmbH"/>
        <s v="Graphic Packaging International"/>
        <s v="Graphic Packaging International France"/>
        <s v="Hagedorn-NC GmbH"/>
        <s v="HLT International Logistics"/>
        <s v="Hyva Germany GmbH"/>
        <s v="KIMBERLY-CLARK EUROPE LTD."/>
        <s v="Lignor GmbH"/>
        <s v="LoFi Plywood GmbH"/>
        <s v="MandelWerk GmbH"/>
        <s v="MEACHERS GLOBAL LOGISTICS LTD"/>
        <s v="Nitto Advanced Nonwoven Ascania GmbH"/>
        <s v="Now Logistics LTD"/>
        <s v="ORLIMEX DE GmbH"/>
        <s v="PALL FILTERSYSTEMS GMBH"/>
        <s v="Resolute FP US Inc."/>
        <s v="Royal Impero sp. z o.o."/>
        <m/>
      </sharedItems>
    </cacheField>
    <cacheField name="Art" numFmtId="0">
      <sharedItems containsBlank="1" count="2">
        <s v="D"/>
        <m/>
      </sharedItems>
    </cacheField>
    <cacheField name="Belegadresse" numFmtId="0">
      <sharedItems containsString="0" containsBlank="1" containsNumber="1" containsInteger="1" minValue="10132" maxValue="17758" count="25">
        <n v="10132"/>
        <n v="10211"/>
        <n v="10741"/>
        <n v="11121"/>
        <n v="11278"/>
        <n v="12535"/>
        <n v="13390"/>
        <n v="14256"/>
        <n v="14689"/>
        <n v="15333"/>
        <n v="15335"/>
        <n v="15926"/>
        <n v="15937"/>
        <n v="16066"/>
        <n v="16163"/>
        <n v="16529"/>
        <n v="16839"/>
        <n v="17150"/>
        <n v="17164"/>
        <n v="17597"/>
        <n v="17687"/>
        <n v="17705"/>
        <n v="17706"/>
        <n v="17758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">
  <r>
    <x v="48"/>
    <x v="0"/>
    <x v="0"/>
    <x v="51"/>
    <x v="4"/>
    <x v="7"/>
    <x v="3"/>
    <x v="56"/>
    <x v="0"/>
    <x v="19"/>
    <x v="56"/>
    <x v="0"/>
    <x v="0"/>
    <x v="0"/>
    <x v="3"/>
    <x v="18"/>
    <x v="19"/>
    <x v="0"/>
    <x v="0"/>
    <x v="0"/>
  </r>
  <r>
    <x v="49"/>
    <x v="1"/>
    <x v="6"/>
    <x v="56"/>
    <x v="5"/>
    <x v="6"/>
    <x v="2"/>
    <x v="6"/>
    <x v="0"/>
    <x v="20"/>
    <x v="6"/>
    <x v="0"/>
    <x v="0"/>
    <x v="0"/>
    <x v="3"/>
    <x v="19"/>
    <x v="19"/>
    <x v="6"/>
    <x v="0"/>
    <x v="1"/>
  </r>
  <r>
    <x v="59"/>
    <x v="1"/>
    <x v="6"/>
    <x v="55"/>
    <x v="5"/>
    <x v="4"/>
    <x v="2"/>
    <x v="50"/>
    <x v="0"/>
    <x v="22"/>
    <x v="50"/>
    <x v="0"/>
    <x v="0"/>
    <x v="0"/>
    <x v="3"/>
    <x v="20"/>
    <x v="19"/>
    <x v="6"/>
    <x v="0"/>
    <x v="1"/>
  </r>
  <r>
    <x v="3"/>
    <x v="2"/>
    <x v="1"/>
    <x v="20"/>
    <x v="2"/>
    <x v="16"/>
    <x v="3"/>
    <x v="38"/>
    <x v="0"/>
    <x v="10"/>
    <x v="38"/>
    <x v="0"/>
    <x v="0"/>
    <x v="0"/>
    <x v="3"/>
    <x v="3"/>
    <x v="19"/>
    <x v="1"/>
    <x v="0"/>
    <x v="2"/>
  </r>
  <r>
    <x v="4"/>
    <x v="2"/>
    <x v="1"/>
    <x v="21"/>
    <x v="2"/>
    <x v="16"/>
    <x v="3"/>
    <x v="38"/>
    <x v="0"/>
    <x v="10"/>
    <x v="38"/>
    <x v="0"/>
    <x v="0"/>
    <x v="0"/>
    <x v="3"/>
    <x v="3"/>
    <x v="19"/>
    <x v="1"/>
    <x v="0"/>
    <x v="2"/>
  </r>
  <r>
    <x v="5"/>
    <x v="2"/>
    <x v="1"/>
    <x v="21"/>
    <x v="2"/>
    <x v="15"/>
    <x v="3"/>
    <x v="28"/>
    <x v="0"/>
    <x v="11"/>
    <x v="28"/>
    <x v="0"/>
    <x v="0"/>
    <x v="0"/>
    <x v="3"/>
    <x v="4"/>
    <x v="19"/>
    <x v="1"/>
    <x v="0"/>
    <x v="2"/>
  </r>
  <r>
    <x v="8"/>
    <x v="3"/>
    <x v="8"/>
    <x v="47"/>
    <x v="4"/>
    <x v="5"/>
    <x v="2"/>
    <x v="22"/>
    <x v="0"/>
    <x v="21"/>
    <x v="22"/>
    <x v="0"/>
    <x v="0"/>
    <x v="0"/>
    <x v="3"/>
    <x v="7"/>
    <x v="12"/>
    <x v="8"/>
    <x v="0"/>
    <x v="3"/>
  </r>
  <r>
    <x v="9"/>
    <x v="3"/>
    <x v="8"/>
    <x v="48"/>
    <x v="4"/>
    <x v="5"/>
    <x v="2"/>
    <x v="34"/>
    <x v="0"/>
    <x v="21"/>
    <x v="34"/>
    <x v="0"/>
    <x v="0"/>
    <x v="0"/>
    <x v="3"/>
    <x v="7"/>
    <x v="4"/>
    <x v="8"/>
    <x v="0"/>
    <x v="3"/>
  </r>
  <r>
    <x v="10"/>
    <x v="3"/>
    <x v="8"/>
    <x v="49"/>
    <x v="4"/>
    <x v="5"/>
    <x v="2"/>
    <x v="53"/>
    <x v="0"/>
    <x v="21"/>
    <x v="53"/>
    <x v="0"/>
    <x v="0"/>
    <x v="0"/>
    <x v="3"/>
    <x v="7"/>
    <x v="11"/>
    <x v="8"/>
    <x v="0"/>
    <x v="3"/>
  </r>
  <r>
    <x v="11"/>
    <x v="3"/>
    <x v="8"/>
    <x v="50"/>
    <x v="4"/>
    <x v="5"/>
    <x v="2"/>
    <x v="52"/>
    <x v="0"/>
    <x v="21"/>
    <x v="52"/>
    <x v="0"/>
    <x v="0"/>
    <x v="0"/>
    <x v="3"/>
    <x v="7"/>
    <x v="13"/>
    <x v="8"/>
    <x v="0"/>
    <x v="3"/>
  </r>
  <r>
    <x v="16"/>
    <x v="3"/>
    <x v="8"/>
    <x v="37"/>
    <x v="4"/>
    <x v="4"/>
    <x v="2"/>
    <x v="19"/>
    <x v="0"/>
    <x v="22"/>
    <x v="19"/>
    <x v="0"/>
    <x v="0"/>
    <x v="0"/>
    <x v="3"/>
    <x v="8"/>
    <x v="19"/>
    <x v="8"/>
    <x v="0"/>
    <x v="3"/>
  </r>
  <r>
    <x v="17"/>
    <x v="3"/>
    <x v="8"/>
    <x v="38"/>
    <x v="4"/>
    <x v="4"/>
    <x v="2"/>
    <x v="41"/>
    <x v="0"/>
    <x v="22"/>
    <x v="41"/>
    <x v="0"/>
    <x v="0"/>
    <x v="0"/>
    <x v="3"/>
    <x v="8"/>
    <x v="1"/>
    <x v="8"/>
    <x v="0"/>
    <x v="3"/>
  </r>
  <r>
    <x v="18"/>
    <x v="3"/>
    <x v="8"/>
    <x v="39"/>
    <x v="4"/>
    <x v="4"/>
    <x v="2"/>
    <x v="13"/>
    <x v="0"/>
    <x v="22"/>
    <x v="13"/>
    <x v="0"/>
    <x v="0"/>
    <x v="0"/>
    <x v="3"/>
    <x v="8"/>
    <x v="19"/>
    <x v="8"/>
    <x v="0"/>
    <x v="3"/>
  </r>
  <r>
    <x v="19"/>
    <x v="3"/>
    <x v="8"/>
    <x v="40"/>
    <x v="4"/>
    <x v="4"/>
    <x v="2"/>
    <x v="33"/>
    <x v="0"/>
    <x v="22"/>
    <x v="33"/>
    <x v="0"/>
    <x v="0"/>
    <x v="0"/>
    <x v="3"/>
    <x v="8"/>
    <x v="2"/>
    <x v="8"/>
    <x v="0"/>
    <x v="3"/>
  </r>
  <r>
    <x v="20"/>
    <x v="3"/>
    <x v="8"/>
    <x v="41"/>
    <x v="4"/>
    <x v="4"/>
    <x v="2"/>
    <x v="30"/>
    <x v="0"/>
    <x v="22"/>
    <x v="30"/>
    <x v="0"/>
    <x v="0"/>
    <x v="0"/>
    <x v="3"/>
    <x v="8"/>
    <x v="3"/>
    <x v="8"/>
    <x v="0"/>
    <x v="3"/>
  </r>
  <r>
    <x v="21"/>
    <x v="3"/>
    <x v="8"/>
    <x v="42"/>
    <x v="4"/>
    <x v="4"/>
    <x v="2"/>
    <x v="42"/>
    <x v="0"/>
    <x v="22"/>
    <x v="42"/>
    <x v="0"/>
    <x v="0"/>
    <x v="0"/>
    <x v="3"/>
    <x v="8"/>
    <x v="19"/>
    <x v="8"/>
    <x v="0"/>
    <x v="3"/>
  </r>
  <r>
    <x v="22"/>
    <x v="3"/>
    <x v="8"/>
    <x v="43"/>
    <x v="4"/>
    <x v="4"/>
    <x v="2"/>
    <x v="45"/>
    <x v="0"/>
    <x v="22"/>
    <x v="45"/>
    <x v="0"/>
    <x v="0"/>
    <x v="0"/>
    <x v="3"/>
    <x v="8"/>
    <x v="5"/>
    <x v="8"/>
    <x v="0"/>
    <x v="3"/>
  </r>
  <r>
    <x v="24"/>
    <x v="3"/>
    <x v="8"/>
    <x v="44"/>
    <x v="4"/>
    <x v="0"/>
    <x v="2"/>
    <x v="17"/>
    <x v="0"/>
    <x v="26"/>
    <x v="17"/>
    <x v="0"/>
    <x v="0"/>
    <x v="0"/>
    <x v="3"/>
    <x v="9"/>
    <x v="7"/>
    <x v="8"/>
    <x v="0"/>
    <x v="3"/>
  </r>
  <r>
    <x v="25"/>
    <x v="3"/>
    <x v="8"/>
    <x v="45"/>
    <x v="4"/>
    <x v="0"/>
    <x v="2"/>
    <x v="8"/>
    <x v="0"/>
    <x v="26"/>
    <x v="8"/>
    <x v="0"/>
    <x v="0"/>
    <x v="0"/>
    <x v="3"/>
    <x v="9"/>
    <x v="8"/>
    <x v="8"/>
    <x v="0"/>
    <x v="3"/>
  </r>
  <r>
    <x v="26"/>
    <x v="3"/>
    <x v="8"/>
    <x v="46"/>
    <x v="4"/>
    <x v="0"/>
    <x v="2"/>
    <x v="31"/>
    <x v="0"/>
    <x v="26"/>
    <x v="31"/>
    <x v="0"/>
    <x v="0"/>
    <x v="0"/>
    <x v="3"/>
    <x v="9"/>
    <x v="6"/>
    <x v="8"/>
    <x v="0"/>
    <x v="3"/>
  </r>
  <r>
    <x v="40"/>
    <x v="4"/>
    <x v="22"/>
    <x v="27"/>
    <x v="2"/>
    <x v="1"/>
    <x v="2"/>
    <x v="35"/>
    <x v="0"/>
    <x v="25"/>
    <x v="35"/>
    <x v="0"/>
    <x v="0"/>
    <x v="0"/>
    <x v="3"/>
    <x v="15"/>
    <x v="19"/>
    <x v="21"/>
    <x v="0"/>
    <x v="4"/>
  </r>
  <r>
    <x v="41"/>
    <x v="4"/>
    <x v="22"/>
    <x v="28"/>
    <x v="2"/>
    <x v="1"/>
    <x v="2"/>
    <x v="35"/>
    <x v="0"/>
    <x v="25"/>
    <x v="35"/>
    <x v="0"/>
    <x v="0"/>
    <x v="0"/>
    <x v="3"/>
    <x v="15"/>
    <x v="19"/>
    <x v="21"/>
    <x v="0"/>
    <x v="4"/>
  </r>
  <r>
    <x v="60"/>
    <x v="5"/>
    <x v="9"/>
    <x v="53"/>
    <x v="4"/>
    <x v="4"/>
    <x v="2"/>
    <x v="9"/>
    <x v="0"/>
    <x v="22"/>
    <x v="9"/>
    <x v="0"/>
    <x v="0"/>
    <x v="0"/>
    <x v="3"/>
    <x v="8"/>
    <x v="9"/>
    <x v="7"/>
    <x v="0"/>
    <x v="5"/>
  </r>
  <r>
    <x v="61"/>
    <x v="5"/>
    <x v="9"/>
    <x v="52"/>
    <x v="4"/>
    <x v="4"/>
    <x v="2"/>
    <x v="16"/>
    <x v="0"/>
    <x v="22"/>
    <x v="16"/>
    <x v="0"/>
    <x v="0"/>
    <x v="0"/>
    <x v="3"/>
    <x v="8"/>
    <x v="10"/>
    <x v="7"/>
    <x v="0"/>
    <x v="5"/>
  </r>
  <r>
    <x v="0"/>
    <x v="6"/>
    <x v="3"/>
    <x v="8"/>
    <x v="1"/>
    <x v="25"/>
    <x v="1"/>
    <x v="2"/>
    <x v="0"/>
    <x v="1"/>
    <x v="2"/>
    <x v="0"/>
    <x v="0"/>
    <x v="0"/>
    <x v="3"/>
    <x v="1"/>
    <x v="19"/>
    <x v="3"/>
    <x v="0"/>
    <x v="6"/>
  </r>
  <r>
    <x v="1"/>
    <x v="6"/>
    <x v="3"/>
    <x v="36"/>
    <x v="4"/>
    <x v="26"/>
    <x v="1"/>
    <x v="0"/>
    <x v="0"/>
    <x v="0"/>
    <x v="0"/>
    <x v="0"/>
    <x v="0"/>
    <x v="0"/>
    <x v="3"/>
    <x v="0"/>
    <x v="19"/>
    <x v="3"/>
    <x v="0"/>
    <x v="6"/>
  </r>
  <r>
    <x v="36"/>
    <x v="7"/>
    <x v="10"/>
    <x v="58"/>
    <x v="5"/>
    <x v="12"/>
    <x v="3"/>
    <x v="25"/>
    <x v="0"/>
    <x v="14"/>
    <x v="25"/>
    <x v="0"/>
    <x v="0"/>
    <x v="0"/>
    <x v="3"/>
    <x v="13"/>
    <x v="19"/>
    <x v="9"/>
    <x v="0"/>
    <x v="7"/>
  </r>
  <r>
    <x v="6"/>
    <x v="8"/>
    <x v="12"/>
    <x v="0"/>
    <x v="0"/>
    <x v="23"/>
    <x v="4"/>
    <x v="21"/>
    <x v="0"/>
    <x v="3"/>
    <x v="21"/>
    <x v="0"/>
    <x v="0"/>
    <x v="0"/>
    <x v="3"/>
    <x v="5"/>
    <x v="19"/>
    <x v="11"/>
    <x v="0"/>
    <x v="8"/>
  </r>
  <r>
    <x v="46"/>
    <x v="8"/>
    <x v="12"/>
    <x v="4"/>
    <x v="0"/>
    <x v="17"/>
    <x v="3"/>
    <x v="40"/>
    <x v="0"/>
    <x v="9"/>
    <x v="40"/>
    <x v="0"/>
    <x v="0"/>
    <x v="0"/>
    <x v="2"/>
    <x v="16"/>
    <x v="19"/>
    <x v="11"/>
    <x v="0"/>
    <x v="8"/>
  </r>
  <r>
    <x v="23"/>
    <x v="9"/>
    <x v="2"/>
    <x v="18"/>
    <x v="2"/>
    <x v="18"/>
    <x v="3"/>
    <x v="48"/>
    <x v="0"/>
    <x v="8"/>
    <x v="48"/>
    <x v="0"/>
    <x v="0"/>
    <x v="0"/>
    <x v="3"/>
    <x v="9"/>
    <x v="19"/>
    <x v="2"/>
    <x v="0"/>
    <x v="9"/>
  </r>
  <r>
    <x v="33"/>
    <x v="9"/>
    <x v="2"/>
    <x v="22"/>
    <x v="2"/>
    <x v="12"/>
    <x v="3"/>
    <x v="55"/>
    <x v="0"/>
    <x v="14"/>
    <x v="55"/>
    <x v="0"/>
    <x v="0"/>
    <x v="0"/>
    <x v="3"/>
    <x v="13"/>
    <x v="19"/>
    <x v="2"/>
    <x v="0"/>
    <x v="9"/>
  </r>
  <r>
    <x v="34"/>
    <x v="9"/>
    <x v="2"/>
    <x v="23"/>
    <x v="2"/>
    <x v="12"/>
    <x v="3"/>
    <x v="51"/>
    <x v="0"/>
    <x v="14"/>
    <x v="51"/>
    <x v="0"/>
    <x v="0"/>
    <x v="0"/>
    <x v="3"/>
    <x v="13"/>
    <x v="19"/>
    <x v="2"/>
    <x v="0"/>
    <x v="9"/>
  </r>
  <r>
    <x v="35"/>
    <x v="9"/>
    <x v="2"/>
    <x v="25"/>
    <x v="2"/>
    <x v="12"/>
    <x v="3"/>
    <x v="54"/>
    <x v="0"/>
    <x v="14"/>
    <x v="54"/>
    <x v="0"/>
    <x v="0"/>
    <x v="0"/>
    <x v="3"/>
    <x v="13"/>
    <x v="19"/>
    <x v="2"/>
    <x v="0"/>
    <x v="9"/>
  </r>
  <r>
    <x v="15"/>
    <x v="10"/>
    <x v="7"/>
    <x v="9"/>
    <x v="1"/>
    <x v="4"/>
    <x v="2"/>
    <x v="3"/>
    <x v="0"/>
    <x v="22"/>
    <x v="3"/>
    <x v="0"/>
    <x v="0"/>
    <x v="0"/>
    <x v="3"/>
    <x v="8"/>
    <x v="0"/>
    <x v="7"/>
    <x v="0"/>
    <x v="10"/>
  </r>
  <r>
    <x v="57"/>
    <x v="11"/>
    <x v="5"/>
    <x v="57"/>
    <x v="5"/>
    <x v="1"/>
    <x v="2"/>
    <x v="18"/>
    <x v="0"/>
    <x v="25"/>
    <x v="18"/>
    <x v="0"/>
    <x v="0"/>
    <x v="0"/>
    <x v="3"/>
    <x v="24"/>
    <x v="19"/>
    <x v="5"/>
    <x v="0"/>
    <x v="11"/>
  </r>
  <r>
    <x v="58"/>
    <x v="11"/>
    <x v="5"/>
    <x v="59"/>
    <x v="5"/>
    <x v="1"/>
    <x v="2"/>
    <x v="18"/>
    <x v="0"/>
    <x v="25"/>
    <x v="18"/>
    <x v="0"/>
    <x v="0"/>
    <x v="0"/>
    <x v="3"/>
    <x v="24"/>
    <x v="19"/>
    <x v="5"/>
    <x v="0"/>
    <x v="11"/>
  </r>
  <r>
    <x v="27"/>
    <x v="12"/>
    <x v="23"/>
    <x v="29"/>
    <x v="2"/>
    <x v="8"/>
    <x v="3"/>
    <x v="11"/>
    <x v="0"/>
    <x v="18"/>
    <x v="11"/>
    <x v="0"/>
    <x v="0"/>
    <x v="0"/>
    <x v="3"/>
    <x v="10"/>
    <x v="19"/>
    <x v="22"/>
    <x v="0"/>
    <x v="12"/>
  </r>
  <r>
    <x v="2"/>
    <x v="13"/>
    <x v="19"/>
    <x v="14"/>
    <x v="2"/>
    <x v="24"/>
    <x v="0"/>
    <x v="12"/>
    <x v="0"/>
    <x v="2"/>
    <x v="12"/>
    <x v="0"/>
    <x v="0"/>
    <x v="0"/>
    <x v="3"/>
    <x v="2"/>
    <x v="19"/>
    <x v="18"/>
    <x v="0"/>
    <x v="13"/>
  </r>
  <r>
    <x v="12"/>
    <x v="14"/>
    <x v="17"/>
    <x v="10"/>
    <x v="1"/>
    <x v="20"/>
    <x v="3"/>
    <x v="7"/>
    <x v="0"/>
    <x v="6"/>
    <x v="7"/>
    <x v="0"/>
    <x v="0"/>
    <x v="0"/>
    <x v="3"/>
    <x v="7"/>
    <x v="17"/>
    <x v="16"/>
    <x v="0"/>
    <x v="14"/>
  </r>
  <r>
    <x v="13"/>
    <x v="14"/>
    <x v="17"/>
    <x v="11"/>
    <x v="1"/>
    <x v="20"/>
    <x v="3"/>
    <x v="7"/>
    <x v="0"/>
    <x v="6"/>
    <x v="7"/>
    <x v="0"/>
    <x v="0"/>
    <x v="0"/>
    <x v="3"/>
    <x v="7"/>
    <x v="16"/>
    <x v="16"/>
    <x v="0"/>
    <x v="14"/>
  </r>
  <r>
    <x v="14"/>
    <x v="14"/>
    <x v="17"/>
    <x v="12"/>
    <x v="1"/>
    <x v="21"/>
    <x v="4"/>
    <x v="5"/>
    <x v="0"/>
    <x v="5"/>
    <x v="5"/>
    <x v="0"/>
    <x v="0"/>
    <x v="0"/>
    <x v="3"/>
    <x v="8"/>
    <x v="15"/>
    <x v="16"/>
    <x v="0"/>
    <x v="14"/>
  </r>
  <r>
    <x v="37"/>
    <x v="14"/>
    <x v="17"/>
    <x v="13"/>
    <x v="1"/>
    <x v="12"/>
    <x v="3"/>
    <x v="4"/>
    <x v="0"/>
    <x v="14"/>
    <x v="4"/>
    <x v="0"/>
    <x v="0"/>
    <x v="0"/>
    <x v="3"/>
    <x v="13"/>
    <x v="18"/>
    <x v="16"/>
    <x v="0"/>
    <x v="14"/>
  </r>
  <r>
    <x v="39"/>
    <x v="15"/>
    <x v="11"/>
    <x v="54"/>
    <x v="4"/>
    <x v="2"/>
    <x v="2"/>
    <x v="44"/>
    <x v="0"/>
    <x v="24"/>
    <x v="44"/>
    <x v="0"/>
    <x v="0"/>
    <x v="0"/>
    <x v="3"/>
    <x v="14"/>
    <x v="19"/>
    <x v="10"/>
    <x v="0"/>
    <x v="15"/>
  </r>
  <r>
    <x v="56"/>
    <x v="16"/>
    <x v="4"/>
    <x v="30"/>
    <x v="2"/>
    <x v="3"/>
    <x v="2"/>
    <x v="10"/>
    <x v="0"/>
    <x v="23"/>
    <x v="10"/>
    <x v="0"/>
    <x v="0"/>
    <x v="0"/>
    <x v="3"/>
    <x v="23"/>
    <x v="19"/>
    <x v="4"/>
    <x v="0"/>
    <x v="16"/>
  </r>
  <r>
    <x v="50"/>
    <x v="17"/>
    <x v="15"/>
    <x v="31"/>
    <x v="3"/>
    <x v="6"/>
    <x v="2"/>
    <x v="1"/>
    <x v="0"/>
    <x v="20"/>
    <x v="1"/>
    <x v="0"/>
    <x v="0"/>
    <x v="0"/>
    <x v="3"/>
    <x v="19"/>
    <x v="19"/>
    <x v="14"/>
    <x v="0"/>
    <x v="17"/>
  </r>
  <r>
    <x v="47"/>
    <x v="18"/>
    <x v="20"/>
    <x v="32"/>
    <x v="3"/>
    <x v="9"/>
    <x v="3"/>
    <x v="15"/>
    <x v="0"/>
    <x v="17"/>
    <x v="15"/>
    <x v="0"/>
    <x v="0"/>
    <x v="0"/>
    <x v="3"/>
    <x v="17"/>
    <x v="19"/>
    <x v="19"/>
    <x v="0"/>
    <x v="18"/>
  </r>
  <r>
    <x v="38"/>
    <x v="19"/>
    <x v="13"/>
    <x v="26"/>
    <x v="2"/>
    <x v="11"/>
    <x v="3"/>
    <x v="14"/>
    <x v="0"/>
    <x v="15"/>
    <x v="14"/>
    <x v="0"/>
    <x v="0"/>
    <x v="0"/>
    <x v="3"/>
    <x v="14"/>
    <x v="19"/>
    <x v="12"/>
    <x v="0"/>
    <x v="19"/>
  </r>
  <r>
    <x v="29"/>
    <x v="20"/>
    <x v="14"/>
    <x v="33"/>
    <x v="3"/>
    <x v="13"/>
    <x v="3"/>
    <x v="37"/>
    <x v="0"/>
    <x v="13"/>
    <x v="37"/>
    <x v="0"/>
    <x v="1"/>
    <x v="0"/>
    <x v="1"/>
    <x v="12"/>
    <x v="19"/>
    <x v="13"/>
    <x v="0"/>
    <x v="20"/>
  </r>
  <r>
    <x v="30"/>
    <x v="20"/>
    <x v="14"/>
    <x v="34"/>
    <x v="3"/>
    <x v="13"/>
    <x v="3"/>
    <x v="27"/>
    <x v="0"/>
    <x v="13"/>
    <x v="27"/>
    <x v="0"/>
    <x v="1"/>
    <x v="0"/>
    <x v="1"/>
    <x v="12"/>
    <x v="19"/>
    <x v="13"/>
    <x v="0"/>
    <x v="20"/>
  </r>
  <r>
    <x v="31"/>
    <x v="20"/>
    <x v="14"/>
    <x v="35"/>
    <x v="3"/>
    <x v="13"/>
    <x v="3"/>
    <x v="27"/>
    <x v="0"/>
    <x v="13"/>
    <x v="27"/>
    <x v="0"/>
    <x v="1"/>
    <x v="0"/>
    <x v="1"/>
    <x v="12"/>
    <x v="19"/>
    <x v="13"/>
    <x v="0"/>
    <x v="20"/>
  </r>
  <r>
    <x v="7"/>
    <x v="21"/>
    <x v="16"/>
    <x v="3"/>
    <x v="0"/>
    <x v="22"/>
    <x v="4"/>
    <x v="43"/>
    <x v="0"/>
    <x v="4"/>
    <x v="43"/>
    <x v="0"/>
    <x v="0"/>
    <x v="0"/>
    <x v="2"/>
    <x v="6"/>
    <x v="19"/>
    <x v="15"/>
    <x v="0"/>
    <x v="21"/>
  </r>
  <r>
    <x v="53"/>
    <x v="21"/>
    <x v="16"/>
    <x v="5"/>
    <x v="0"/>
    <x v="4"/>
    <x v="2"/>
    <x v="24"/>
    <x v="0"/>
    <x v="22"/>
    <x v="24"/>
    <x v="0"/>
    <x v="0"/>
    <x v="0"/>
    <x v="0"/>
    <x v="22"/>
    <x v="19"/>
    <x v="15"/>
    <x v="0"/>
    <x v="21"/>
  </r>
  <r>
    <x v="54"/>
    <x v="21"/>
    <x v="16"/>
    <x v="6"/>
    <x v="0"/>
    <x v="4"/>
    <x v="2"/>
    <x v="36"/>
    <x v="0"/>
    <x v="22"/>
    <x v="36"/>
    <x v="0"/>
    <x v="0"/>
    <x v="0"/>
    <x v="0"/>
    <x v="22"/>
    <x v="19"/>
    <x v="15"/>
    <x v="0"/>
    <x v="21"/>
  </r>
  <r>
    <x v="55"/>
    <x v="21"/>
    <x v="16"/>
    <x v="7"/>
    <x v="0"/>
    <x v="4"/>
    <x v="2"/>
    <x v="39"/>
    <x v="0"/>
    <x v="22"/>
    <x v="39"/>
    <x v="0"/>
    <x v="0"/>
    <x v="0"/>
    <x v="0"/>
    <x v="22"/>
    <x v="19"/>
    <x v="15"/>
    <x v="0"/>
    <x v="21"/>
  </r>
  <r>
    <x v="32"/>
    <x v="22"/>
    <x v="18"/>
    <x v="1"/>
    <x v="0"/>
    <x v="19"/>
    <x v="3"/>
    <x v="46"/>
    <x v="0"/>
    <x v="7"/>
    <x v="46"/>
    <x v="0"/>
    <x v="0"/>
    <x v="0"/>
    <x v="3"/>
    <x v="12"/>
    <x v="19"/>
    <x v="17"/>
    <x v="0"/>
    <x v="22"/>
  </r>
  <r>
    <x v="51"/>
    <x v="22"/>
    <x v="18"/>
    <x v="2"/>
    <x v="0"/>
    <x v="10"/>
    <x v="3"/>
    <x v="49"/>
    <x v="0"/>
    <x v="16"/>
    <x v="49"/>
    <x v="0"/>
    <x v="0"/>
    <x v="0"/>
    <x v="3"/>
    <x v="21"/>
    <x v="14"/>
    <x v="17"/>
    <x v="0"/>
    <x v="22"/>
  </r>
  <r>
    <x v="52"/>
    <x v="22"/>
    <x v="18"/>
    <x v="2"/>
    <x v="0"/>
    <x v="10"/>
    <x v="3"/>
    <x v="47"/>
    <x v="0"/>
    <x v="16"/>
    <x v="47"/>
    <x v="0"/>
    <x v="0"/>
    <x v="0"/>
    <x v="3"/>
    <x v="21"/>
    <x v="19"/>
    <x v="17"/>
    <x v="0"/>
    <x v="22"/>
  </r>
  <r>
    <x v="28"/>
    <x v="23"/>
    <x v="21"/>
    <x v="15"/>
    <x v="2"/>
    <x v="14"/>
    <x v="3"/>
    <x v="23"/>
    <x v="0"/>
    <x v="12"/>
    <x v="23"/>
    <x v="0"/>
    <x v="0"/>
    <x v="0"/>
    <x v="3"/>
    <x v="11"/>
    <x v="19"/>
    <x v="20"/>
    <x v="0"/>
    <x v="23"/>
  </r>
  <r>
    <x v="42"/>
    <x v="23"/>
    <x v="21"/>
    <x v="16"/>
    <x v="2"/>
    <x v="10"/>
    <x v="3"/>
    <x v="32"/>
    <x v="0"/>
    <x v="16"/>
    <x v="32"/>
    <x v="0"/>
    <x v="0"/>
    <x v="0"/>
    <x v="3"/>
    <x v="15"/>
    <x v="19"/>
    <x v="20"/>
    <x v="0"/>
    <x v="23"/>
  </r>
  <r>
    <x v="43"/>
    <x v="23"/>
    <x v="21"/>
    <x v="17"/>
    <x v="2"/>
    <x v="10"/>
    <x v="3"/>
    <x v="29"/>
    <x v="0"/>
    <x v="16"/>
    <x v="29"/>
    <x v="0"/>
    <x v="0"/>
    <x v="0"/>
    <x v="3"/>
    <x v="15"/>
    <x v="19"/>
    <x v="20"/>
    <x v="0"/>
    <x v="23"/>
  </r>
  <r>
    <x v="44"/>
    <x v="23"/>
    <x v="21"/>
    <x v="19"/>
    <x v="2"/>
    <x v="10"/>
    <x v="3"/>
    <x v="26"/>
    <x v="0"/>
    <x v="16"/>
    <x v="26"/>
    <x v="0"/>
    <x v="0"/>
    <x v="0"/>
    <x v="3"/>
    <x v="15"/>
    <x v="19"/>
    <x v="20"/>
    <x v="0"/>
    <x v="23"/>
  </r>
  <r>
    <x v="45"/>
    <x v="23"/>
    <x v="21"/>
    <x v="24"/>
    <x v="2"/>
    <x v="10"/>
    <x v="3"/>
    <x v="20"/>
    <x v="0"/>
    <x v="16"/>
    <x v="20"/>
    <x v="0"/>
    <x v="0"/>
    <x v="0"/>
    <x v="3"/>
    <x v="15"/>
    <x v="19"/>
    <x v="20"/>
    <x v="0"/>
    <x v="23"/>
  </r>
</pivotCacheRecords>
</file>

<file path=xl/pivotTables/_rels/pivotTable1.xml.rels><?xml version="1.0" encoding="UTF-8"?>
<Relationships xmlns="http://schemas.openxmlformats.org/package/2006/relationships"><Relationship Id="rId1" Type="http://schemas.openxmlformats.org/officeDocument/2006/relationships/pivotCacheDefinition" Target="../pivotCache/pivotCacheDefinition1.xml"/>
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0" dataCaption="Values" useAutoFormatting="0" itemPrintTitles="1" indent="0" outline="0" outlineData="0" compact="0" compactData="0">
  <location ref="A3:J93" firstHeaderRow="1" firstDataRow="2" firstDataCol="7" rowPageCount="1" colPageCount="1"/>
  <pivotFields count="20">
    <pivotField axis="axisRow" showAll="0" defaultSubtotal="0" compact="0" outline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</items>
    </pivotField>
    <pivotField showAll="0" compact="0"/>
    <pivotField axis="axisRow" showAll="0" defaultSubtotal="0" compact="0" outline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</pivotField>
    <pivotField axis="axisRow" showAll="0" defaultSubtotal="0" compact="0" outline="0">
      <items count="6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</items>
    </pivotField>
    <pivotField axis="axisPage" showAll="0" compact="0" outline="0">
      <items count="8">
        <item x="0"/>
        <item x="1"/>
        <item x="2"/>
        <item x="3"/>
        <item x="4"/>
        <item x="5"/>
        <item x="6"/>
        <item t="default"/>
      </items>
    </pivotField>
    <pivotField axis="axisRow" showAll="0" compact="0" outline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 compact="0"/>
    <pivotField dataField="1" showAll="0" compact="0"/>
    <pivotField dataField="1" showAll="0" compact="0"/>
    <pivotField axis="axisRow" showAll="0" defaultSubtotal="0" compact="0" outline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</items>
    </pivotField>
    <pivotField dataField="1" showAll="0" compact="0"/>
    <pivotField showAll="0" compact="0"/>
    <pivotField showAll="0" compact="0"/>
    <pivotField showAll="0" compact="0"/>
    <pivotField showAll="0" compact="0"/>
    <pivotField axis="axisRow" showAll="0" defaultSubtotal="0" compact="0" outline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</items>
    </pivotField>
    <pivotField showAll="0" compact="0"/>
    <pivotField showAll="0" compact="0"/>
    <pivotField showAll="0" compact="0"/>
    <pivotField axis="axisRow" showAll="0" compact="0" outline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</pivotFields>
  <rowFields count="7">
    <field x="19"/>
    <field x="2"/>
    <field x="0"/>
    <field x="3"/>
    <field x="15"/>
    <field x="9"/>
    <field x="5"/>
  </rowFields>
  <colFields count="1">
    <field x="-2"/>
  </colFields>
  <pageFields count="1">
    <pageField fld="4" hier="-1"/>
  </pageFields>
  <dataFields count="3">
    <dataField fld="7" subtotal="sum"/>
    <dataField fld="8" subtotal="sum"/>
    <dataField fld="10" subtotal="sum"/>
  </dataFields>
</pivotTableDefinition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pivotTable" Target="../pivotTables/pivotTable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64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2" topLeftCell="A3" activePane="bottomLeft" state="frozen"/>
      <selection pane="topLeft" activeCell="A1" activeCellId="0" sqref="A1"/>
      <selection pane="bottomLeft" activeCell="B65" activeCellId="0" sqref="B65"/>
    </sheetView>
  </sheetViews>
  <sheetFormatPr defaultRowHeight="12.75" zeroHeight="false" outlineLevelRow="0" outlineLevelCol="0"/>
  <cols>
    <col collapsed="false" customWidth="true" hidden="false" outlineLevel="0" max="1" min="1" style="0" width="15.68"/>
    <col collapsed="false" customWidth="true" hidden="false" outlineLevel="0" max="2" min="2" style="0" width="9.13"/>
    <col collapsed="false" customWidth="true" hidden="false" outlineLevel="0" max="3" min="3" style="0" width="20.83"/>
    <col collapsed="false" customWidth="true" hidden="false" outlineLevel="0" max="4" min="4" style="0" width="23.27"/>
    <col collapsed="false" customWidth="true" hidden="false" outlineLevel="0" max="7" min="5" style="0" width="18.26"/>
    <col collapsed="false" customWidth="true" hidden="false" outlineLevel="0" max="8" min="8" style="0" width="14.54"/>
    <col collapsed="false" customWidth="true" hidden="false" outlineLevel="0" max="9" min="9" style="0" width="13.55"/>
    <col collapsed="false" customWidth="true" hidden="false" outlineLevel="0" max="10" min="10" style="0" width="14.12"/>
    <col collapsed="false" customWidth="true" hidden="false" outlineLevel="0" max="11" min="11" style="0" width="14.54"/>
    <col collapsed="false" customWidth="true" hidden="false" outlineLevel="0" max="12" min="12" style="0" width="7.68"/>
    <col collapsed="false" customWidth="true" hidden="false" outlineLevel="0" max="13" min="13" style="0" width="7.27"/>
    <col collapsed="false" customWidth="true" hidden="false" outlineLevel="0" max="14" min="14" style="0" width="13.12"/>
    <col collapsed="false" customWidth="true" hidden="false" outlineLevel="0" max="15" min="15" style="0" width="11.27"/>
    <col collapsed="false" customWidth="true" hidden="false" outlineLevel="0" max="16" min="16" style="0" width="13.28"/>
    <col collapsed="false" customWidth="true" hidden="false" outlineLevel="0" max="17" min="17" style="0" width="31.54"/>
    <col collapsed="false" customWidth="true" hidden="false" outlineLevel="0" max="18" min="18" style="0" width="36.11"/>
    <col collapsed="false" customWidth="true" hidden="false" outlineLevel="0" max="19" min="19" style="0" width="6.27"/>
    <col collapsed="false" customWidth="true" hidden="false" outlineLevel="0" max="20" min="20" style="0" width="14.28"/>
    <col collapsed="false" customWidth="true" hidden="false" outlineLevel="0" max="1025" min="21" style="0" width="9.13"/>
  </cols>
  <sheetData>
    <row r="1" customFormat="false" ht="12.75" hidden="false" customHeight="false" outlineLevel="0" collapsed="false">
      <c r="F1" s="1" t="n">
        <f aca="true">TODAY()</f>
        <v>44963</v>
      </c>
      <c r="G1" s="1"/>
    </row>
    <row r="2" customFormat="false" ht="14.1" hidden="false" customHeight="true" outlineLevel="0" collapsed="false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</row>
    <row r="3" customFormat="false" ht="12.75" hidden="false" customHeight="false" outlineLevel="0" collapsed="false">
      <c r="A3" s="3" t="n">
        <v>187016</v>
      </c>
      <c r="B3" s="3" t="n">
        <v>10132</v>
      </c>
      <c r="C3" s="4" t="s">
        <v>20</v>
      </c>
      <c r="D3" s="4" t="s">
        <v>21</v>
      </c>
      <c r="E3" s="4" t="str">
        <f aca="false">LEFT(D3,6)</f>
        <v>LA-PAP</v>
      </c>
      <c r="F3" s="4" t="n">
        <f aca="false">$F$1-J3</f>
        <v>61</v>
      </c>
      <c r="G3" s="4" t="str">
        <f aca="false">LOOKUP(F3,{0,8,39,61,91,180,360},{"0-7","8-39","40-60","61-90","91-180","181-360","360+"})</f>
        <v>61-90</v>
      </c>
      <c r="H3" s="5" t="n">
        <v>32855.9</v>
      </c>
      <c r="I3" s="5" t="n">
        <v>0</v>
      </c>
      <c r="J3" s="6" t="n">
        <v>44902</v>
      </c>
      <c r="K3" s="5" t="n">
        <v>32855.9</v>
      </c>
      <c r="L3" s="7" t="s">
        <v>22</v>
      </c>
      <c r="M3" s="4" t="s">
        <v>23</v>
      </c>
      <c r="N3" s="4" t="s">
        <v>24</v>
      </c>
      <c r="O3" s="8"/>
      <c r="P3" s="9" t="n">
        <v>44888</v>
      </c>
      <c r="Q3" s="4"/>
      <c r="R3" s="4" t="s">
        <v>25</v>
      </c>
      <c r="S3" s="4" t="s">
        <v>26</v>
      </c>
      <c r="T3" s="3" t="n">
        <v>10132</v>
      </c>
    </row>
    <row r="4" customFormat="false" ht="12.75" hidden="false" customHeight="false" outlineLevel="0" collapsed="false">
      <c r="A4" s="3" t="n">
        <v>187077</v>
      </c>
      <c r="B4" s="3" t="n">
        <v>10211</v>
      </c>
      <c r="C4" s="4" t="s">
        <v>27</v>
      </c>
      <c r="D4" s="4" t="s">
        <v>28</v>
      </c>
      <c r="E4" s="4" t="str">
        <f aca="false">LEFT(D4,6)</f>
        <v>LA-ZEL</v>
      </c>
      <c r="F4" s="4" t="n">
        <f aca="false">$F$1-J4</f>
        <v>60</v>
      </c>
      <c r="G4" s="4" t="str">
        <f aca="false">LOOKUP(F4,{0,8,39,61,91,180,360},{"0-7","8-39","40-60","61-90","91-180","181-360","360+"})</f>
        <v>40-60</v>
      </c>
      <c r="H4" s="5" t="n">
        <v>148.55</v>
      </c>
      <c r="I4" s="5" t="n">
        <v>0</v>
      </c>
      <c r="J4" s="6" t="n">
        <v>44903</v>
      </c>
      <c r="K4" s="5" t="n">
        <v>148.55</v>
      </c>
      <c r="L4" s="7" t="s">
        <v>22</v>
      </c>
      <c r="M4" s="4" t="s">
        <v>23</v>
      </c>
      <c r="N4" s="4" t="s">
        <v>24</v>
      </c>
      <c r="O4" s="8"/>
      <c r="P4" s="9" t="n">
        <v>44889</v>
      </c>
      <c r="Q4" s="4"/>
      <c r="R4" s="4" t="s">
        <v>29</v>
      </c>
      <c r="S4" s="4" t="s">
        <v>26</v>
      </c>
      <c r="T4" s="3" t="n">
        <v>10211</v>
      </c>
    </row>
    <row r="5" customFormat="false" ht="12.75" hidden="false" customHeight="false" outlineLevel="0" collapsed="false">
      <c r="A5" s="3" t="n">
        <v>189107</v>
      </c>
      <c r="B5" s="3" t="n">
        <v>10211</v>
      </c>
      <c r="C5" s="4" t="s">
        <v>27</v>
      </c>
      <c r="D5" s="4" t="s">
        <v>30</v>
      </c>
      <c r="E5" s="4" t="str">
        <f aca="false">LEFT(D5,6)</f>
        <v>LA-ZEL</v>
      </c>
      <c r="F5" s="4" t="n">
        <f aca="false">$F$1-J5</f>
        <v>56</v>
      </c>
      <c r="G5" s="4" t="str">
        <f aca="false">LOOKUP(F5,{0,8,39,61,91,180,360},{"0-7","8-39","40-60","61-90","91-180","181-360","360+"})</f>
        <v>40-60</v>
      </c>
      <c r="H5" s="5" t="n">
        <v>10260</v>
      </c>
      <c r="I5" s="5" t="n">
        <v>0</v>
      </c>
      <c r="J5" s="6" t="n">
        <v>44907</v>
      </c>
      <c r="K5" s="5" t="n">
        <v>10260</v>
      </c>
      <c r="L5" s="7" t="s">
        <v>22</v>
      </c>
      <c r="M5" s="4" t="s">
        <v>23</v>
      </c>
      <c r="N5" s="4" t="s">
        <v>24</v>
      </c>
      <c r="O5" s="8"/>
      <c r="P5" s="9" t="n">
        <v>44893</v>
      </c>
      <c r="Q5" s="4"/>
      <c r="R5" s="4" t="s">
        <v>29</v>
      </c>
      <c r="S5" s="4" t="s">
        <v>26</v>
      </c>
      <c r="T5" s="3" t="n">
        <v>10211</v>
      </c>
    </row>
    <row r="6" customFormat="false" ht="12.75" hidden="false" customHeight="false" outlineLevel="0" collapsed="false">
      <c r="A6" s="3" t="n">
        <v>182078</v>
      </c>
      <c r="B6" s="3" t="n">
        <v>10741</v>
      </c>
      <c r="C6" s="4" t="s">
        <v>31</v>
      </c>
      <c r="D6" s="4" t="s">
        <v>32</v>
      </c>
      <c r="E6" s="4" t="str">
        <f aca="false">LEFT(D6,6)</f>
        <v>IM-ZEL</v>
      </c>
      <c r="F6" s="4" t="n">
        <f aca="false">$F$1-J6</f>
        <v>80</v>
      </c>
      <c r="G6" s="4" t="str">
        <f aca="false">LOOKUP(F6,{0,8,39,61,91,180,360},{"0-7","8-39","40-60","61-90","91-180","181-360","360+"})</f>
        <v>61-90</v>
      </c>
      <c r="H6" s="5" t="n">
        <v>2040</v>
      </c>
      <c r="I6" s="5" t="n">
        <v>0</v>
      </c>
      <c r="J6" s="6" t="n">
        <v>44883</v>
      </c>
      <c r="K6" s="5" t="n">
        <v>2040</v>
      </c>
      <c r="L6" s="7" t="s">
        <v>22</v>
      </c>
      <c r="M6" s="4" t="s">
        <v>23</v>
      </c>
      <c r="N6" s="4" t="s">
        <v>24</v>
      </c>
      <c r="O6" s="8"/>
      <c r="P6" s="9" t="n">
        <v>44823</v>
      </c>
      <c r="Q6" s="4"/>
      <c r="R6" s="4" t="s">
        <v>33</v>
      </c>
      <c r="S6" s="4" t="s">
        <v>26</v>
      </c>
      <c r="T6" s="3" t="n">
        <v>10741</v>
      </c>
    </row>
    <row r="7" customFormat="false" ht="12.75" hidden="false" customHeight="false" outlineLevel="0" collapsed="false">
      <c r="A7" s="3" t="n">
        <v>182082</v>
      </c>
      <c r="B7" s="3" t="n">
        <v>10741</v>
      </c>
      <c r="C7" s="4" t="s">
        <v>31</v>
      </c>
      <c r="D7" s="4" t="s">
        <v>34</v>
      </c>
      <c r="E7" s="4" t="str">
        <f aca="false">LEFT(D7,6)</f>
        <v>IM-ZEL</v>
      </c>
      <c r="F7" s="4" t="n">
        <f aca="false">$F$1-J7</f>
        <v>80</v>
      </c>
      <c r="G7" s="4" t="str">
        <f aca="false">LOOKUP(F7,{0,8,39,61,91,180,360},{"0-7","8-39","40-60","61-90","91-180","181-360","360+"})</f>
        <v>61-90</v>
      </c>
      <c r="H7" s="5" t="n">
        <v>2040</v>
      </c>
      <c r="I7" s="5" t="n">
        <v>0</v>
      </c>
      <c r="J7" s="6" t="n">
        <v>44883</v>
      </c>
      <c r="K7" s="5" t="n">
        <v>2040</v>
      </c>
      <c r="L7" s="7" t="s">
        <v>22</v>
      </c>
      <c r="M7" s="4" t="s">
        <v>23</v>
      </c>
      <c r="N7" s="4" t="s">
        <v>24</v>
      </c>
      <c r="O7" s="8"/>
      <c r="P7" s="9" t="n">
        <v>44823</v>
      </c>
      <c r="Q7" s="4"/>
      <c r="R7" s="4" t="s">
        <v>33</v>
      </c>
      <c r="S7" s="4" t="s">
        <v>26</v>
      </c>
      <c r="T7" s="3" t="n">
        <v>10741</v>
      </c>
    </row>
    <row r="8" customFormat="false" ht="12.75" hidden="false" customHeight="false" outlineLevel="0" collapsed="false">
      <c r="A8" s="3" t="n">
        <v>182262</v>
      </c>
      <c r="B8" s="3" t="n">
        <v>10741</v>
      </c>
      <c r="C8" s="4" t="s">
        <v>31</v>
      </c>
      <c r="D8" s="4" t="s">
        <v>34</v>
      </c>
      <c r="E8" s="4" t="str">
        <f aca="false">LEFT(D8,6)</f>
        <v>IM-ZEL</v>
      </c>
      <c r="F8" s="4" t="n">
        <f aca="false">$F$1-J8</f>
        <v>79</v>
      </c>
      <c r="G8" s="4" t="str">
        <f aca="false">LOOKUP(F8,{0,8,39,61,91,180,360},{"0-7","8-39","40-60","61-90","91-180","181-360","360+"})</f>
        <v>61-90</v>
      </c>
      <c r="H8" s="5" t="n">
        <v>1020</v>
      </c>
      <c r="I8" s="5" t="n">
        <v>0</v>
      </c>
      <c r="J8" s="6" t="n">
        <v>44884</v>
      </c>
      <c r="K8" s="5" t="n">
        <v>1020</v>
      </c>
      <c r="L8" s="7" t="s">
        <v>22</v>
      </c>
      <c r="M8" s="4" t="s">
        <v>23</v>
      </c>
      <c r="N8" s="4" t="s">
        <v>24</v>
      </c>
      <c r="O8" s="8"/>
      <c r="P8" s="9" t="n">
        <v>44824</v>
      </c>
      <c r="Q8" s="4"/>
      <c r="R8" s="4" t="s">
        <v>33</v>
      </c>
      <c r="S8" s="4" t="s">
        <v>26</v>
      </c>
      <c r="T8" s="3" t="n">
        <v>10741</v>
      </c>
    </row>
    <row r="9" customFormat="false" ht="12.75" hidden="false" customHeight="false" outlineLevel="0" collapsed="false">
      <c r="A9" s="3" t="n">
        <v>184428</v>
      </c>
      <c r="B9" s="3" t="n">
        <v>11121</v>
      </c>
      <c r="C9" s="4" t="s">
        <v>35</v>
      </c>
      <c r="D9" s="4" t="s">
        <v>36</v>
      </c>
      <c r="E9" s="4" t="str">
        <f aca="false">LEFT(D9,6)</f>
        <v>LA-PAP</v>
      </c>
      <c r="F9" s="4" t="n">
        <f aca="false">$F$1-J9</f>
        <v>58</v>
      </c>
      <c r="G9" s="4" t="str">
        <f aca="false">LOOKUP(F9,{0,8,39,61,91,180,360},{"0-7","8-39","40-60","61-90","91-180","181-360","360+"})</f>
        <v>40-60</v>
      </c>
      <c r="H9" s="5" t="n">
        <v>737.79</v>
      </c>
      <c r="I9" s="5" t="n">
        <v>0</v>
      </c>
      <c r="J9" s="6" t="n">
        <v>44905</v>
      </c>
      <c r="K9" s="5" t="n">
        <v>737.79</v>
      </c>
      <c r="L9" s="7" t="s">
        <v>22</v>
      </c>
      <c r="M9" s="4" t="s">
        <v>23</v>
      </c>
      <c r="N9" s="4" t="s">
        <v>24</v>
      </c>
      <c r="O9" s="8"/>
      <c r="P9" s="9" t="n">
        <v>44860</v>
      </c>
      <c r="Q9" s="4" t="s">
        <v>37</v>
      </c>
      <c r="R9" s="4" t="s">
        <v>38</v>
      </c>
      <c r="S9" s="4" t="s">
        <v>26</v>
      </c>
      <c r="T9" s="3" t="n">
        <v>11121</v>
      </c>
    </row>
    <row r="10" customFormat="false" ht="12.75" hidden="false" customHeight="false" outlineLevel="0" collapsed="false">
      <c r="A10" s="3" t="n">
        <v>184430</v>
      </c>
      <c r="B10" s="3" t="n">
        <v>11121</v>
      </c>
      <c r="C10" s="4" t="s">
        <v>35</v>
      </c>
      <c r="D10" s="4" t="s">
        <v>39</v>
      </c>
      <c r="E10" s="4" t="str">
        <f aca="false">LEFT(D10,6)</f>
        <v>LA-PAP</v>
      </c>
      <c r="F10" s="4" t="n">
        <f aca="false">$F$1-J10</f>
        <v>58</v>
      </c>
      <c r="G10" s="4" t="str">
        <f aca="false">LOOKUP(F10,{0,8,39,61,91,180,360},{"0-7","8-39","40-60","61-90","91-180","181-360","360+"})</f>
        <v>40-60</v>
      </c>
      <c r="H10" s="5" t="n">
        <v>1685.92</v>
      </c>
      <c r="I10" s="5" t="n">
        <v>0</v>
      </c>
      <c r="J10" s="6" t="n">
        <v>44905</v>
      </c>
      <c r="K10" s="5" t="n">
        <v>1685.92</v>
      </c>
      <c r="L10" s="7" t="s">
        <v>22</v>
      </c>
      <c r="M10" s="4" t="s">
        <v>23</v>
      </c>
      <c r="N10" s="4" t="s">
        <v>24</v>
      </c>
      <c r="O10" s="8"/>
      <c r="P10" s="9" t="n">
        <v>44860</v>
      </c>
      <c r="Q10" s="4" t="s">
        <v>40</v>
      </c>
      <c r="R10" s="4" t="s">
        <v>38</v>
      </c>
      <c r="S10" s="4" t="s">
        <v>26</v>
      </c>
      <c r="T10" s="3" t="n">
        <v>11121</v>
      </c>
    </row>
    <row r="11" customFormat="false" ht="12.75" hidden="false" customHeight="false" outlineLevel="0" collapsed="false">
      <c r="A11" s="3" t="n">
        <v>184431</v>
      </c>
      <c r="B11" s="3" t="n">
        <v>11121</v>
      </c>
      <c r="C11" s="4" t="s">
        <v>35</v>
      </c>
      <c r="D11" s="4" t="s">
        <v>41</v>
      </c>
      <c r="E11" s="4" t="str">
        <f aca="false">LEFT(D11,6)</f>
        <v>LA-PAP</v>
      </c>
      <c r="F11" s="4" t="n">
        <f aca="false">$F$1-J11</f>
        <v>58</v>
      </c>
      <c r="G11" s="4" t="str">
        <f aca="false">LOOKUP(F11,{0,8,39,61,91,180,360},{"0-7","8-39","40-60","61-90","91-180","181-360","360+"})</f>
        <v>40-60</v>
      </c>
      <c r="H11" s="5" t="n">
        <v>12287.37</v>
      </c>
      <c r="I11" s="5" t="n">
        <v>0</v>
      </c>
      <c r="J11" s="6" t="n">
        <v>44905</v>
      </c>
      <c r="K11" s="5" t="n">
        <v>12287.37</v>
      </c>
      <c r="L11" s="7" t="s">
        <v>22</v>
      </c>
      <c r="M11" s="4" t="s">
        <v>23</v>
      </c>
      <c r="N11" s="4" t="s">
        <v>24</v>
      </c>
      <c r="O11" s="8"/>
      <c r="P11" s="9" t="n">
        <v>44860</v>
      </c>
      <c r="Q11" s="4" t="s">
        <v>42</v>
      </c>
      <c r="R11" s="4" t="s">
        <v>38</v>
      </c>
      <c r="S11" s="4" t="s">
        <v>26</v>
      </c>
      <c r="T11" s="3" t="n">
        <v>11121</v>
      </c>
    </row>
    <row r="12" customFormat="false" ht="12.75" hidden="false" customHeight="false" outlineLevel="0" collapsed="false">
      <c r="A12" s="3" t="n">
        <v>184433</v>
      </c>
      <c r="B12" s="3" t="n">
        <v>11121</v>
      </c>
      <c r="C12" s="4" t="s">
        <v>35</v>
      </c>
      <c r="D12" s="4" t="s">
        <v>43</v>
      </c>
      <c r="E12" s="4" t="str">
        <f aca="false">LEFT(D12,6)</f>
        <v>LA-PAP</v>
      </c>
      <c r="F12" s="4" t="n">
        <f aca="false">$F$1-J12</f>
        <v>58</v>
      </c>
      <c r="G12" s="4" t="str">
        <f aca="false">LOOKUP(F12,{0,8,39,61,91,180,360},{"0-7","8-39","40-60","61-90","91-180","181-360","360+"})</f>
        <v>40-60</v>
      </c>
      <c r="H12" s="5" t="n">
        <v>11381.68</v>
      </c>
      <c r="I12" s="5" t="n">
        <v>0</v>
      </c>
      <c r="J12" s="6" t="n">
        <v>44905</v>
      </c>
      <c r="K12" s="5" t="n">
        <v>11381.68</v>
      </c>
      <c r="L12" s="7" t="s">
        <v>22</v>
      </c>
      <c r="M12" s="4" t="s">
        <v>23</v>
      </c>
      <c r="N12" s="4" t="s">
        <v>24</v>
      </c>
      <c r="O12" s="8"/>
      <c r="P12" s="9" t="n">
        <v>44860</v>
      </c>
      <c r="Q12" s="4" t="s">
        <v>44</v>
      </c>
      <c r="R12" s="4" t="s">
        <v>38</v>
      </c>
      <c r="S12" s="4" t="s">
        <v>26</v>
      </c>
      <c r="T12" s="3" t="n">
        <v>11121</v>
      </c>
    </row>
    <row r="13" customFormat="false" ht="12.75" hidden="false" customHeight="false" outlineLevel="0" collapsed="false">
      <c r="A13" s="3" t="n">
        <v>184810</v>
      </c>
      <c r="B13" s="3" t="n">
        <v>11121</v>
      </c>
      <c r="C13" s="4" t="s">
        <v>35</v>
      </c>
      <c r="D13" s="4" t="s">
        <v>45</v>
      </c>
      <c r="E13" s="4" t="str">
        <f aca="false">LEFT(D13,6)</f>
        <v>LA-PAP</v>
      </c>
      <c r="F13" s="4" t="n">
        <f aca="false">$F$1-J13</f>
        <v>56</v>
      </c>
      <c r="G13" s="4" t="str">
        <f aca="false">LOOKUP(F13,{0,8,39,61,91,180,360},{"0-7","8-39","40-60","61-90","91-180","181-360","360+"})</f>
        <v>40-60</v>
      </c>
      <c r="H13" s="5" t="n">
        <v>540</v>
      </c>
      <c r="I13" s="5" t="n">
        <v>0</v>
      </c>
      <c r="J13" s="6" t="n">
        <v>44907</v>
      </c>
      <c r="K13" s="5" t="n">
        <v>540</v>
      </c>
      <c r="L13" s="7" t="s">
        <v>22</v>
      </c>
      <c r="M13" s="4" t="s">
        <v>23</v>
      </c>
      <c r="N13" s="4" t="s">
        <v>24</v>
      </c>
      <c r="O13" s="8"/>
      <c r="P13" s="9" t="n">
        <v>44862</v>
      </c>
      <c r="Q13" s="4"/>
      <c r="R13" s="4" t="s">
        <v>38</v>
      </c>
      <c r="S13" s="4" t="s">
        <v>26</v>
      </c>
      <c r="T13" s="3" t="n">
        <v>11121</v>
      </c>
    </row>
    <row r="14" customFormat="false" ht="12.75" hidden="false" customHeight="false" outlineLevel="0" collapsed="false">
      <c r="A14" s="3" t="n">
        <v>184817</v>
      </c>
      <c r="B14" s="3" t="n">
        <v>11121</v>
      </c>
      <c r="C14" s="4" t="s">
        <v>35</v>
      </c>
      <c r="D14" s="4" t="s">
        <v>46</v>
      </c>
      <c r="E14" s="4" t="str">
        <f aca="false">LEFT(D14,6)</f>
        <v>LA-PAP</v>
      </c>
      <c r="F14" s="4" t="n">
        <f aca="false">$F$1-J14</f>
        <v>56</v>
      </c>
      <c r="G14" s="4" t="str">
        <f aca="false">LOOKUP(F14,{0,8,39,61,91,180,360},{"0-7","8-39","40-60","61-90","91-180","181-360","360+"})</f>
        <v>40-60</v>
      </c>
      <c r="H14" s="5" t="n">
        <v>2700</v>
      </c>
      <c r="I14" s="5" t="n">
        <v>0</v>
      </c>
      <c r="J14" s="6" t="n">
        <v>44907</v>
      </c>
      <c r="K14" s="5" t="n">
        <v>2700</v>
      </c>
      <c r="L14" s="7" t="s">
        <v>22</v>
      </c>
      <c r="M14" s="4" t="s">
        <v>23</v>
      </c>
      <c r="N14" s="4" t="s">
        <v>24</v>
      </c>
      <c r="O14" s="8"/>
      <c r="P14" s="9" t="n">
        <v>44862</v>
      </c>
      <c r="Q14" s="4" t="s">
        <v>47</v>
      </c>
      <c r="R14" s="4" t="s">
        <v>38</v>
      </c>
      <c r="S14" s="4" t="s">
        <v>26</v>
      </c>
      <c r="T14" s="3" t="n">
        <v>11121</v>
      </c>
    </row>
    <row r="15" customFormat="false" ht="12.75" hidden="false" customHeight="false" outlineLevel="0" collapsed="false">
      <c r="A15" s="3" t="n">
        <v>184820</v>
      </c>
      <c r="B15" s="3" t="n">
        <v>11121</v>
      </c>
      <c r="C15" s="4" t="s">
        <v>35</v>
      </c>
      <c r="D15" s="4" t="s">
        <v>48</v>
      </c>
      <c r="E15" s="4" t="str">
        <f aca="false">LEFT(D15,6)</f>
        <v>LA-PAP</v>
      </c>
      <c r="F15" s="4" t="n">
        <f aca="false">$F$1-J15</f>
        <v>56</v>
      </c>
      <c r="G15" s="4" t="str">
        <f aca="false">LOOKUP(F15,{0,8,39,61,91,180,360},{"0-7","8-39","40-60","61-90","91-180","181-360","360+"})</f>
        <v>40-60</v>
      </c>
      <c r="H15" s="5" t="n">
        <v>270</v>
      </c>
      <c r="I15" s="5" t="n">
        <v>0</v>
      </c>
      <c r="J15" s="6" t="n">
        <v>44907</v>
      </c>
      <c r="K15" s="5" t="n">
        <v>270</v>
      </c>
      <c r="L15" s="7" t="s">
        <v>22</v>
      </c>
      <c r="M15" s="4" t="s">
        <v>23</v>
      </c>
      <c r="N15" s="4" t="s">
        <v>24</v>
      </c>
      <c r="O15" s="8"/>
      <c r="P15" s="9" t="n">
        <v>44862</v>
      </c>
      <c r="Q15" s="4"/>
      <c r="R15" s="4" t="s">
        <v>38</v>
      </c>
      <c r="S15" s="4" t="s">
        <v>26</v>
      </c>
      <c r="T15" s="3" t="n">
        <v>11121</v>
      </c>
    </row>
    <row r="16" customFormat="false" ht="12.75" hidden="false" customHeight="false" outlineLevel="0" collapsed="false">
      <c r="A16" s="3" t="n">
        <v>184824</v>
      </c>
      <c r="B16" s="3" t="n">
        <v>11121</v>
      </c>
      <c r="C16" s="4" t="s">
        <v>35</v>
      </c>
      <c r="D16" s="4" t="s">
        <v>49</v>
      </c>
      <c r="E16" s="4" t="str">
        <f aca="false">LEFT(D16,6)</f>
        <v>LA-PAP</v>
      </c>
      <c r="F16" s="4" t="n">
        <f aca="false">$F$1-J16</f>
        <v>56</v>
      </c>
      <c r="G16" s="4" t="str">
        <f aca="false">LOOKUP(F16,{0,8,39,61,91,180,360},{"0-7","8-39","40-60","61-90","91-180","181-360","360+"})</f>
        <v>40-60</v>
      </c>
      <c r="H16" s="5" t="n">
        <v>1485</v>
      </c>
      <c r="I16" s="5" t="n">
        <v>0</v>
      </c>
      <c r="J16" s="6" t="n">
        <v>44907</v>
      </c>
      <c r="K16" s="5" t="n">
        <v>1485</v>
      </c>
      <c r="L16" s="7" t="s">
        <v>22</v>
      </c>
      <c r="M16" s="4" t="s">
        <v>23</v>
      </c>
      <c r="N16" s="4" t="s">
        <v>24</v>
      </c>
      <c r="O16" s="8"/>
      <c r="P16" s="9" t="n">
        <v>44862</v>
      </c>
      <c r="Q16" s="4" t="s">
        <v>50</v>
      </c>
      <c r="R16" s="4" t="s">
        <v>38</v>
      </c>
      <c r="S16" s="4" t="s">
        <v>26</v>
      </c>
      <c r="T16" s="3" t="n">
        <v>11121</v>
      </c>
    </row>
    <row r="17" customFormat="false" ht="12.75" hidden="false" customHeight="false" outlineLevel="0" collapsed="false">
      <c r="A17" s="3" t="n">
        <v>184830</v>
      </c>
      <c r="B17" s="3" t="n">
        <v>11121</v>
      </c>
      <c r="C17" s="4" t="s">
        <v>35</v>
      </c>
      <c r="D17" s="4" t="s">
        <v>51</v>
      </c>
      <c r="E17" s="4" t="str">
        <f aca="false">LEFT(D17,6)</f>
        <v>LA-PAP</v>
      </c>
      <c r="F17" s="4" t="n">
        <f aca="false">$F$1-J17</f>
        <v>56</v>
      </c>
      <c r="G17" s="4" t="str">
        <f aca="false">LOOKUP(F17,{0,8,39,61,91,180,360},{"0-7","8-39","40-60","61-90","91-180","181-360","360+"})</f>
        <v>40-60</v>
      </c>
      <c r="H17" s="5" t="n">
        <v>1080</v>
      </c>
      <c r="I17" s="5" t="n">
        <v>0</v>
      </c>
      <c r="J17" s="6" t="n">
        <v>44907</v>
      </c>
      <c r="K17" s="5" t="n">
        <v>1080</v>
      </c>
      <c r="L17" s="7" t="s">
        <v>22</v>
      </c>
      <c r="M17" s="4" t="s">
        <v>23</v>
      </c>
      <c r="N17" s="4" t="s">
        <v>24</v>
      </c>
      <c r="O17" s="8"/>
      <c r="P17" s="9" t="n">
        <v>44862</v>
      </c>
      <c r="Q17" s="4" t="s">
        <v>52</v>
      </c>
      <c r="R17" s="4" t="s">
        <v>38</v>
      </c>
      <c r="S17" s="4" t="s">
        <v>26</v>
      </c>
      <c r="T17" s="3" t="n">
        <v>11121</v>
      </c>
    </row>
    <row r="18" customFormat="false" ht="12.75" hidden="false" customHeight="false" outlineLevel="0" collapsed="false">
      <c r="A18" s="3" t="n">
        <v>184836</v>
      </c>
      <c r="B18" s="3" t="n">
        <v>11121</v>
      </c>
      <c r="C18" s="4" t="s">
        <v>35</v>
      </c>
      <c r="D18" s="4" t="s">
        <v>53</v>
      </c>
      <c r="E18" s="4" t="str">
        <f aca="false">LEFT(D18,6)</f>
        <v>LA-PAP</v>
      </c>
      <c r="F18" s="4" t="n">
        <f aca="false">$F$1-J18</f>
        <v>56</v>
      </c>
      <c r="G18" s="4" t="str">
        <f aca="false">LOOKUP(F18,{0,8,39,61,91,180,360},{"0-7","8-39","40-60","61-90","91-180","181-360","360+"})</f>
        <v>40-60</v>
      </c>
      <c r="H18" s="5" t="n">
        <v>3645</v>
      </c>
      <c r="I18" s="5" t="n">
        <v>0</v>
      </c>
      <c r="J18" s="6" t="n">
        <v>44907</v>
      </c>
      <c r="K18" s="5" t="n">
        <v>3645</v>
      </c>
      <c r="L18" s="7" t="s">
        <v>22</v>
      </c>
      <c r="M18" s="4" t="s">
        <v>23</v>
      </c>
      <c r="N18" s="4" t="s">
        <v>24</v>
      </c>
      <c r="O18" s="8"/>
      <c r="P18" s="9" t="n">
        <v>44862</v>
      </c>
      <c r="Q18" s="4"/>
      <c r="R18" s="4" t="s">
        <v>38</v>
      </c>
      <c r="S18" s="4" t="s">
        <v>26</v>
      </c>
      <c r="T18" s="3" t="n">
        <v>11121</v>
      </c>
    </row>
    <row r="19" customFormat="false" ht="12.75" hidden="false" customHeight="false" outlineLevel="0" collapsed="false">
      <c r="A19" s="3" t="n">
        <v>184841</v>
      </c>
      <c r="B19" s="3" t="n">
        <v>11121</v>
      </c>
      <c r="C19" s="4" t="s">
        <v>35</v>
      </c>
      <c r="D19" s="4" t="s">
        <v>54</v>
      </c>
      <c r="E19" s="4" t="str">
        <f aca="false">LEFT(D19,6)</f>
        <v>LA-PAP</v>
      </c>
      <c r="F19" s="4" t="n">
        <f aca="false">$F$1-J19</f>
        <v>56</v>
      </c>
      <c r="G19" s="4" t="str">
        <f aca="false">LOOKUP(F19,{0,8,39,61,91,180,360},{"0-7","8-39","40-60","61-90","91-180","181-360","360+"})</f>
        <v>40-60</v>
      </c>
      <c r="H19" s="5" t="n">
        <v>5170</v>
      </c>
      <c r="I19" s="5" t="n">
        <v>0</v>
      </c>
      <c r="J19" s="6" t="n">
        <v>44907</v>
      </c>
      <c r="K19" s="5" t="n">
        <v>5170</v>
      </c>
      <c r="L19" s="7" t="s">
        <v>22</v>
      </c>
      <c r="M19" s="4" t="s">
        <v>23</v>
      </c>
      <c r="N19" s="4" t="s">
        <v>24</v>
      </c>
      <c r="O19" s="8"/>
      <c r="P19" s="9" t="n">
        <v>44862</v>
      </c>
      <c r="Q19" s="4" t="s">
        <v>55</v>
      </c>
      <c r="R19" s="4" t="s">
        <v>38</v>
      </c>
      <c r="S19" s="4" t="s">
        <v>26</v>
      </c>
      <c r="T19" s="3" t="n">
        <v>11121</v>
      </c>
    </row>
    <row r="20" customFormat="false" ht="12.75" hidden="false" customHeight="false" outlineLevel="0" collapsed="false">
      <c r="A20" s="3" t="n">
        <v>184934</v>
      </c>
      <c r="B20" s="3" t="n">
        <v>11121</v>
      </c>
      <c r="C20" s="4" t="s">
        <v>35</v>
      </c>
      <c r="D20" s="4" t="s">
        <v>56</v>
      </c>
      <c r="E20" s="4" t="str">
        <f aca="false">LEFT(D20,6)</f>
        <v>LA-PAP</v>
      </c>
      <c r="F20" s="4" t="n">
        <f aca="false">$F$1-J20</f>
        <v>52</v>
      </c>
      <c r="G20" s="4" t="str">
        <f aca="false">LOOKUP(F20,{0,8,39,61,91,180,360},{"0-7","8-39","40-60","61-90","91-180","181-360","360+"})</f>
        <v>40-60</v>
      </c>
      <c r="H20" s="5" t="n">
        <v>480</v>
      </c>
      <c r="I20" s="5" t="n">
        <v>0</v>
      </c>
      <c r="J20" s="6" t="n">
        <v>44911</v>
      </c>
      <c r="K20" s="5" t="n">
        <v>480</v>
      </c>
      <c r="L20" s="7" t="s">
        <v>22</v>
      </c>
      <c r="M20" s="4" t="s">
        <v>23</v>
      </c>
      <c r="N20" s="4" t="s">
        <v>24</v>
      </c>
      <c r="O20" s="8"/>
      <c r="P20" s="9" t="n">
        <v>44866</v>
      </c>
      <c r="Q20" s="4" t="s">
        <v>57</v>
      </c>
      <c r="R20" s="4" t="s">
        <v>38</v>
      </c>
      <c r="S20" s="4" t="s">
        <v>26</v>
      </c>
      <c r="T20" s="3" t="n">
        <v>11121</v>
      </c>
    </row>
    <row r="21" customFormat="false" ht="12.75" hidden="false" customHeight="false" outlineLevel="0" collapsed="false">
      <c r="A21" s="3" t="n">
        <v>184940</v>
      </c>
      <c r="B21" s="3" t="n">
        <v>11121</v>
      </c>
      <c r="C21" s="4" t="s">
        <v>35</v>
      </c>
      <c r="D21" s="4" t="s">
        <v>58</v>
      </c>
      <c r="E21" s="4" t="str">
        <f aca="false">LEFT(D21,6)</f>
        <v>LA-PAP</v>
      </c>
      <c r="F21" s="4" t="n">
        <f aca="false">$F$1-J21</f>
        <v>52</v>
      </c>
      <c r="G21" s="4" t="str">
        <f aca="false">LOOKUP(F21,{0,8,39,61,91,180,360},{"0-7","8-39","40-60","61-90","91-180","181-360","360+"})</f>
        <v>40-60</v>
      </c>
      <c r="H21" s="5" t="n">
        <v>160</v>
      </c>
      <c r="I21" s="5" t="n">
        <v>0</v>
      </c>
      <c r="J21" s="6" t="n">
        <v>44911</v>
      </c>
      <c r="K21" s="5" t="n">
        <v>160</v>
      </c>
      <c r="L21" s="7" t="s">
        <v>22</v>
      </c>
      <c r="M21" s="4" t="s">
        <v>23</v>
      </c>
      <c r="N21" s="4" t="s">
        <v>24</v>
      </c>
      <c r="O21" s="8"/>
      <c r="P21" s="9" t="n">
        <v>44866</v>
      </c>
      <c r="Q21" s="4" t="s">
        <v>59</v>
      </c>
      <c r="R21" s="4" t="s">
        <v>38</v>
      </c>
      <c r="S21" s="4" t="s">
        <v>26</v>
      </c>
      <c r="T21" s="3" t="n">
        <v>11121</v>
      </c>
    </row>
    <row r="22" customFormat="false" ht="12.75" hidden="false" customHeight="false" outlineLevel="0" collapsed="false">
      <c r="A22" s="3" t="n">
        <v>184944</v>
      </c>
      <c r="B22" s="3" t="n">
        <v>11121</v>
      </c>
      <c r="C22" s="4" t="s">
        <v>35</v>
      </c>
      <c r="D22" s="4" t="s">
        <v>60</v>
      </c>
      <c r="E22" s="4" t="str">
        <f aca="false">LEFT(D22,6)</f>
        <v>LA-PAP</v>
      </c>
      <c r="F22" s="4" t="n">
        <f aca="false">$F$1-J22</f>
        <v>52</v>
      </c>
      <c r="G22" s="4" t="str">
        <f aca="false">LOOKUP(F22,{0,8,39,61,91,180,360},{"0-7","8-39","40-60","61-90","91-180","181-360","360+"})</f>
        <v>40-60</v>
      </c>
      <c r="H22" s="5" t="n">
        <v>1210</v>
      </c>
      <c r="I22" s="5" t="n">
        <v>0</v>
      </c>
      <c r="J22" s="6" t="n">
        <v>44911</v>
      </c>
      <c r="K22" s="5" t="n">
        <v>1210</v>
      </c>
      <c r="L22" s="7" t="s">
        <v>22</v>
      </c>
      <c r="M22" s="4" t="s">
        <v>23</v>
      </c>
      <c r="N22" s="4" t="s">
        <v>24</v>
      </c>
      <c r="O22" s="8"/>
      <c r="P22" s="9" t="n">
        <v>44866</v>
      </c>
      <c r="Q22" s="4" t="s">
        <v>61</v>
      </c>
      <c r="R22" s="4" t="s">
        <v>38</v>
      </c>
      <c r="S22" s="4" t="s">
        <v>26</v>
      </c>
      <c r="T22" s="3" t="n">
        <v>11121</v>
      </c>
    </row>
    <row r="23" customFormat="false" ht="12.75" hidden="false" customHeight="false" outlineLevel="0" collapsed="false">
      <c r="A23" s="3" t="n">
        <v>186174</v>
      </c>
      <c r="B23" s="3" t="n">
        <v>11278</v>
      </c>
      <c r="C23" s="4" t="s">
        <v>62</v>
      </c>
      <c r="D23" s="4" t="s">
        <v>63</v>
      </c>
      <c r="E23" s="4" t="str">
        <f aca="false">LEFT(D23,6)</f>
        <v>IM-ZEL</v>
      </c>
      <c r="F23" s="4" t="n">
        <f aca="false">$F$1-J23</f>
        <v>53</v>
      </c>
      <c r="G23" s="4" t="str">
        <f aca="false">LOOKUP(F23,{0,8,39,61,91,180,360},{"0-7","8-39","40-60","61-90","91-180","181-360","360+"})</f>
        <v>40-60</v>
      </c>
      <c r="H23" s="5" t="n">
        <v>1722.5</v>
      </c>
      <c r="I23" s="5" t="n">
        <v>0</v>
      </c>
      <c r="J23" s="6" t="n">
        <v>44910</v>
      </c>
      <c r="K23" s="5" t="n">
        <v>1722.5</v>
      </c>
      <c r="L23" s="7" t="s">
        <v>22</v>
      </c>
      <c r="M23" s="4" t="s">
        <v>23</v>
      </c>
      <c r="N23" s="4" t="s">
        <v>24</v>
      </c>
      <c r="O23" s="8"/>
      <c r="P23" s="9" t="n">
        <v>44880</v>
      </c>
      <c r="Q23" s="4"/>
      <c r="R23" s="4" t="s">
        <v>64</v>
      </c>
      <c r="S23" s="4" t="s">
        <v>26</v>
      </c>
      <c r="T23" s="3" t="n">
        <v>11278</v>
      </c>
    </row>
    <row r="24" customFormat="false" ht="12.75" hidden="false" customHeight="false" outlineLevel="0" collapsed="false">
      <c r="A24" s="3" t="n">
        <v>186179</v>
      </c>
      <c r="B24" s="3" t="n">
        <v>11278</v>
      </c>
      <c r="C24" s="4" t="s">
        <v>62</v>
      </c>
      <c r="D24" s="4" t="s">
        <v>65</v>
      </c>
      <c r="E24" s="4" t="str">
        <f aca="false">LEFT(D24,6)</f>
        <v>IM-ZEL</v>
      </c>
      <c r="F24" s="4" t="n">
        <f aca="false">$F$1-J24</f>
        <v>53</v>
      </c>
      <c r="G24" s="4" t="str">
        <f aca="false">LOOKUP(F24,{0,8,39,61,91,180,360},{"0-7","8-39","40-60","61-90","91-180","181-360","360+"})</f>
        <v>40-60</v>
      </c>
      <c r="H24" s="5" t="n">
        <v>1722.5</v>
      </c>
      <c r="I24" s="5" t="n">
        <v>0</v>
      </c>
      <c r="J24" s="6" t="n">
        <v>44910</v>
      </c>
      <c r="K24" s="5" t="n">
        <v>1722.5</v>
      </c>
      <c r="L24" s="7" t="s">
        <v>22</v>
      </c>
      <c r="M24" s="4" t="s">
        <v>23</v>
      </c>
      <c r="N24" s="4" t="s">
        <v>24</v>
      </c>
      <c r="O24" s="8"/>
      <c r="P24" s="9" t="n">
        <v>44880</v>
      </c>
      <c r="Q24" s="4"/>
      <c r="R24" s="4" t="s">
        <v>64</v>
      </c>
      <c r="S24" s="4" t="s">
        <v>26</v>
      </c>
      <c r="T24" s="3" t="n">
        <v>11278</v>
      </c>
    </row>
    <row r="25" customFormat="false" ht="12.75" hidden="false" customHeight="false" outlineLevel="0" collapsed="false">
      <c r="A25" s="3" t="n">
        <v>190252</v>
      </c>
      <c r="B25" s="3" t="n">
        <v>12535</v>
      </c>
      <c r="C25" s="4" t="s">
        <v>66</v>
      </c>
      <c r="D25" s="4" t="s">
        <v>67</v>
      </c>
      <c r="E25" s="4" t="str">
        <f aca="false">LEFT(D25,6)</f>
        <v>LA-PAP</v>
      </c>
      <c r="F25" s="4" t="n">
        <f aca="false">$F$1-J25</f>
        <v>56</v>
      </c>
      <c r="G25" s="4" t="str">
        <f aca="false">LOOKUP(F25,{0,8,39,61,91,180,360},{"0-7","8-39","40-60","61-90","91-180","181-360","360+"})</f>
        <v>40-60</v>
      </c>
      <c r="H25" s="5" t="n">
        <v>200</v>
      </c>
      <c r="I25" s="5" t="n">
        <v>0</v>
      </c>
      <c r="J25" s="6" t="n">
        <v>44907</v>
      </c>
      <c r="K25" s="5" t="n">
        <v>200</v>
      </c>
      <c r="L25" s="7" t="s">
        <v>22</v>
      </c>
      <c r="M25" s="4" t="s">
        <v>23</v>
      </c>
      <c r="N25" s="4" t="s">
        <v>24</v>
      </c>
      <c r="O25" s="8"/>
      <c r="P25" s="9" t="n">
        <v>44862</v>
      </c>
      <c r="Q25" s="4" t="s">
        <v>68</v>
      </c>
      <c r="R25" s="4" t="s">
        <v>69</v>
      </c>
      <c r="S25" s="4" t="s">
        <v>26</v>
      </c>
      <c r="T25" s="3" t="n">
        <v>12535</v>
      </c>
    </row>
    <row r="26" customFormat="false" ht="12.75" hidden="false" customHeight="false" outlineLevel="0" collapsed="false">
      <c r="A26" s="3" t="n">
        <v>190253</v>
      </c>
      <c r="B26" s="3" t="n">
        <v>12535</v>
      </c>
      <c r="C26" s="4" t="s">
        <v>66</v>
      </c>
      <c r="D26" s="4" t="s">
        <v>70</v>
      </c>
      <c r="E26" s="4" t="str">
        <f aca="false">LEFT(D26,6)</f>
        <v>LA-PAP</v>
      </c>
      <c r="F26" s="4" t="n">
        <f aca="false">$F$1-J26</f>
        <v>56</v>
      </c>
      <c r="G26" s="4" t="str">
        <f aca="false">LOOKUP(F26,{0,8,39,61,91,180,360},{"0-7","8-39","40-60","61-90","91-180","181-360","360+"})</f>
        <v>40-60</v>
      </c>
      <c r="H26" s="5" t="n">
        <v>400</v>
      </c>
      <c r="I26" s="5" t="n">
        <v>0</v>
      </c>
      <c r="J26" s="6" t="n">
        <v>44907</v>
      </c>
      <c r="K26" s="5" t="n">
        <v>400</v>
      </c>
      <c r="L26" s="7" t="s">
        <v>22</v>
      </c>
      <c r="M26" s="4" t="s">
        <v>23</v>
      </c>
      <c r="N26" s="4" t="s">
        <v>24</v>
      </c>
      <c r="O26" s="8"/>
      <c r="P26" s="9" t="n">
        <v>44862</v>
      </c>
      <c r="Q26" s="4" t="s">
        <v>71</v>
      </c>
      <c r="R26" s="4" t="s">
        <v>69</v>
      </c>
      <c r="S26" s="4" t="s">
        <v>26</v>
      </c>
      <c r="T26" s="3" t="n">
        <v>12535</v>
      </c>
    </row>
    <row r="27" customFormat="false" ht="12.75" hidden="false" customHeight="false" outlineLevel="0" collapsed="false">
      <c r="A27" s="3" t="n">
        <v>157509</v>
      </c>
      <c r="B27" s="3" t="n">
        <v>13390</v>
      </c>
      <c r="C27" s="4" t="s">
        <v>72</v>
      </c>
      <c r="D27" s="4" t="s">
        <v>73</v>
      </c>
      <c r="E27" s="4" t="str">
        <f aca="false">LEFT(D27,6)</f>
        <v>IM-PAP</v>
      </c>
      <c r="F27" s="4" t="n">
        <f aca="false">$F$1-J27</f>
        <v>448</v>
      </c>
      <c r="G27" s="4" t="str">
        <f aca="false">LOOKUP(F27,{0,8,39,61,91,180,360},{"0-7","8-39","40-60","61-90","91-180","181-360","360+"})</f>
        <v>360+</v>
      </c>
      <c r="H27" s="5" t="n">
        <v>45</v>
      </c>
      <c r="I27" s="5" t="n">
        <v>0</v>
      </c>
      <c r="J27" s="6" t="n">
        <v>44515</v>
      </c>
      <c r="K27" s="5" t="n">
        <v>45</v>
      </c>
      <c r="L27" s="7" t="s">
        <v>22</v>
      </c>
      <c r="M27" s="4" t="s">
        <v>23</v>
      </c>
      <c r="N27" s="4" t="s">
        <v>24</v>
      </c>
      <c r="O27" s="8"/>
      <c r="P27" s="9" t="n">
        <v>44470</v>
      </c>
      <c r="Q27" s="4"/>
      <c r="R27" s="4" t="s">
        <v>74</v>
      </c>
      <c r="S27" s="4" t="s">
        <v>26</v>
      </c>
      <c r="T27" s="3" t="n">
        <v>13390</v>
      </c>
    </row>
    <row r="28" customFormat="false" ht="12.75" hidden="false" customHeight="false" outlineLevel="0" collapsed="false">
      <c r="A28" s="3" t="n">
        <v>162069</v>
      </c>
      <c r="B28" s="3" t="n">
        <v>13390</v>
      </c>
      <c r="C28" s="4" t="s">
        <v>72</v>
      </c>
      <c r="D28" s="4" t="s">
        <v>75</v>
      </c>
      <c r="E28" s="4" t="str">
        <f aca="false">LEFT(D28,6)</f>
        <v>LA-PAP</v>
      </c>
      <c r="F28" s="4" t="n">
        <f aca="false">$F$1-J28</f>
        <v>541</v>
      </c>
      <c r="G28" s="4" t="str">
        <f aca="false">LOOKUP(F28,{0,8,39,61,91,180,360},{"0-7","8-39","40-60","61-90","91-180","181-360","360+"})</f>
        <v>360+</v>
      </c>
      <c r="H28" s="5" t="n">
        <v>25</v>
      </c>
      <c r="I28" s="5" t="n">
        <v>0</v>
      </c>
      <c r="J28" s="6" t="n">
        <v>44422</v>
      </c>
      <c r="K28" s="5" t="n">
        <v>25</v>
      </c>
      <c r="L28" s="7" t="s">
        <v>22</v>
      </c>
      <c r="M28" s="4" t="s">
        <v>23</v>
      </c>
      <c r="N28" s="4" t="s">
        <v>24</v>
      </c>
      <c r="O28" s="8"/>
      <c r="P28" s="9" t="n">
        <v>44377</v>
      </c>
      <c r="Q28" s="4"/>
      <c r="R28" s="4" t="s">
        <v>74</v>
      </c>
      <c r="S28" s="4" t="s">
        <v>26</v>
      </c>
      <c r="T28" s="3" t="n">
        <v>13390</v>
      </c>
    </row>
    <row r="29" customFormat="false" ht="12.75" hidden="false" customHeight="false" outlineLevel="0" collapsed="false">
      <c r="A29" s="3" t="n">
        <v>185840</v>
      </c>
      <c r="B29" s="3" t="n">
        <v>14256</v>
      </c>
      <c r="C29" s="4" t="s">
        <v>76</v>
      </c>
      <c r="D29" s="4" t="s">
        <v>77</v>
      </c>
      <c r="E29" s="4" t="str">
        <f aca="false">LEFT(D29,6)</f>
        <v>LA-ZEL</v>
      </c>
      <c r="F29" s="4" t="n">
        <f aca="false">$F$1-J29</f>
        <v>73</v>
      </c>
      <c r="G29" s="4" t="str">
        <f aca="false">LOOKUP(F29,{0,8,39,61,91,180,360},{"0-7","8-39","40-60","61-90","91-180","181-360","360+"})</f>
        <v>61-90</v>
      </c>
      <c r="H29" s="5" t="n">
        <v>898.45</v>
      </c>
      <c r="I29" s="5" t="n">
        <v>0</v>
      </c>
      <c r="J29" s="6" t="n">
        <v>44890</v>
      </c>
      <c r="K29" s="5" t="n">
        <v>898.45</v>
      </c>
      <c r="L29" s="7" t="s">
        <v>22</v>
      </c>
      <c r="M29" s="4" t="s">
        <v>23</v>
      </c>
      <c r="N29" s="4" t="s">
        <v>24</v>
      </c>
      <c r="O29" s="8"/>
      <c r="P29" s="9" t="n">
        <v>44876</v>
      </c>
      <c r="Q29" s="4"/>
      <c r="R29" s="4" t="s">
        <v>78</v>
      </c>
      <c r="S29" s="4" t="s">
        <v>26</v>
      </c>
      <c r="T29" s="3" t="n">
        <v>14256</v>
      </c>
    </row>
    <row r="30" customFormat="false" ht="12.75" hidden="false" customHeight="false" outlineLevel="0" collapsed="false">
      <c r="A30" s="3" t="n">
        <v>182328</v>
      </c>
      <c r="B30" s="3" t="n">
        <v>14689</v>
      </c>
      <c r="C30" s="4" t="s">
        <v>79</v>
      </c>
      <c r="D30" s="4" t="s">
        <v>80</v>
      </c>
      <c r="E30" s="4" t="str">
        <f aca="false">LEFT(D30,6)</f>
        <v>IM-LKW</v>
      </c>
      <c r="F30" s="4" t="n">
        <f aca="false">$F$1-J30</f>
        <v>138</v>
      </c>
      <c r="G30" s="4" t="str">
        <f aca="false">LOOKUP(F30,{0,8,39,61,91,180,360},{"0-7","8-39","40-60","61-90","91-180","181-360","360+"})</f>
        <v>91-180</v>
      </c>
      <c r="H30" s="5" t="n">
        <v>720</v>
      </c>
      <c r="I30" s="5" t="n">
        <v>0</v>
      </c>
      <c r="J30" s="6" t="n">
        <v>44825</v>
      </c>
      <c r="K30" s="5" t="n">
        <v>720</v>
      </c>
      <c r="L30" s="7" t="s">
        <v>22</v>
      </c>
      <c r="M30" s="4" t="s">
        <v>23</v>
      </c>
      <c r="N30" s="4" t="s">
        <v>24</v>
      </c>
      <c r="O30" s="8"/>
      <c r="P30" s="9" t="n">
        <v>44825</v>
      </c>
      <c r="Q30" s="4"/>
      <c r="R30" s="4" t="s">
        <v>81</v>
      </c>
      <c r="S30" s="4" t="s">
        <v>26</v>
      </c>
      <c r="T30" s="3" t="n">
        <v>14689</v>
      </c>
    </row>
    <row r="31" customFormat="false" ht="12.75" hidden="false" customHeight="false" outlineLevel="0" collapsed="false">
      <c r="A31" s="3" t="n">
        <v>186493</v>
      </c>
      <c r="B31" s="3" t="n">
        <v>14689</v>
      </c>
      <c r="C31" s="4" t="s">
        <v>79</v>
      </c>
      <c r="D31" s="4" t="s">
        <v>82</v>
      </c>
      <c r="E31" s="4" t="str">
        <f aca="false">LEFT(D31,6)</f>
        <v>IM-LKW</v>
      </c>
      <c r="F31" s="4" t="n">
        <f aca="false">$F$1-J31</f>
        <v>82</v>
      </c>
      <c r="G31" s="4" t="str">
        <f aca="false">LOOKUP(F31,{0,8,39,61,91,180,360},{"0-7","8-39","40-60","61-90","91-180","181-360","360+"})</f>
        <v>61-90</v>
      </c>
      <c r="H31" s="5" t="n">
        <v>2150</v>
      </c>
      <c r="I31" s="5" t="n">
        <v>0</v>
      </c>
      <c r="J31" s="6" t="n">
        <v>44881</v>
      </c>
      <c r="K31" s="5" t="n">
        <v>2150</v>
      </c>
      <c r="L31" s="7" t="s">
        <v>22</v>
      </c>
      <c r="M31" s="4" t="s">
        <v>23</v>
      </c>
      <c r="N31" s="4" t="s">
        <v>24</v>
      </c>
      <c r="O31" s="8" t="s">
        <v>83</v>
      </c>
      <c r="P31" s="9" t="n">
        <v>44881</v>
      </c>
      <c r="Q31" s="4"/>
      <c r="R31" s="4" t="s">
        <v>81</v>
      </c>
      <c r="S31" s="4" t="s">
        <v>26</v>
      </c>
      <c r="T31" s="3" t="n">
        <v>14689</v>
      </c>
    </row>
    <row r="32" customFormat="false" ht="12.75" hidden="false" customHeight="false" outlineLevel="0" collapsed="false">
      <c r="A32" s="3" t="n">
        <v>184922</v>
      </c>
      <c r="B32" s="3" t="n">
        <v>15333</v>
      </c>
      <c r="C32" s="4" t="s">
        <v>84</v>
      </c>
      <c r="D32" s="4" t="s">
        <v>85</v>
      </c>
      <c r="E32" s="4" t="str">
        <f aca="false">LEFT(D32,6)</f>
        <v>IM-ZEL</v>
      </c>
      <c r="F32" s="4" t="n">
        <f aca="false">$F$1-J32</f>
        <v>83</v>
      </c>
      <c r="G32" s="4" t="str">
        <f aca="false">LOOKUP(F32,{0,8,39,61,91,180,360},{"0-7","8-39","40-60","61-90","91-180","181-360","360+"})</f>
        <v>61-90</v>
      </c>
      <c r="H32" s="10" t="n">
        <v>6653.32</v>
      </c>
      <c r="I32" s="10" t="n">
        <v>0</v>
      </c>
      <c r="J32" s="6" t="n">
        <v>44880</v>
      </c>
      <c r="K32" s="10" t="n">
        <v>6653.32</v>
      </c>
      <c r="L32" s="7" t="s">
        <v>22</v>
      </c>
      <c r="M32" s="4" t="s">
        <v>23</v>
      </c>
      <c r="N32" s="4" t="s">
        <v>24</v>
      </c>
      <c r="O32" s="8"/>
      <c r="P32" s="9" t="n">
        <v>44866</v>
      </c>
      <c r="Q32" s="4"/>
      <c r="R32" s="4" t="s">
        <v>86</v>
      </c>
      <c r="S32" s="4" t="s">
        <v>26</v>
      </c>
      <c r="T32" s="3" t="n">
        <v>15333</v>
      </c>
    </row>
    <row r="33" customFormat="false" ht="12.75" hidden="false" customHeight="false" outlineLevel="0" collapsed="false">
      <c r="A33" s="3" t="n">
        <v>185826</v>
      </c>
      <c r="B33" s="3" t="n">
        <v>15333</v>
      </c>
      <c r="C33" s="4" t="s">
        <v>84</v>
      </c>
      <c r="D33" s="4" t="s">
        <v>87</v>
      </c>
      <c r="E33" s="4" t="str">
        <f aca="false">LEFT(D33,6)</f>
        <v>IM-ZEL</v>
      </c>
      <c r="F33" s="4" t="n">
        <f aca="false">$F$1-J33</f>
        <v>73</v>
      </c>
      <c r="G33" s="4" t="str">
        <f aca="false">LOOKUP(F33,{0,8,39,61,91,180,360},{"0-7","8-39","40-60","61-90","91-180","181-360","360+"})</f>
        <v>61-90</v>
      </c>
      <c r="H33" s="10" t="n">
        <v>20366.94</v>
      </c>
      <c r="I33" s="10" t="n">
        <v>0</v>
      </c>
      <c r="J33" s="6" t="n">
        <v>44890</v>
      </c>
      <c r="K33" s="10" t="n">
        <v>20366.94</v>
      </c>
      <c r="L33" s="7" t="s">
        <v>22</v>
      </c>
      <c r="M33" s="4" t="s">
        <v>23</v>
      </c>
      <c r="N33" s="4" t="s">
        <v>24</v>
      </c>
      <c r="O33" s="8"/>
      <c r="P33" s="9" t="n">
        <v>44876</v>
      </c>
      <c r="Q33" s="4"/>
      <c r="R33" s="4" t="s">
        <v>86</v>
      </c>
      <c r="S33" s="4" t="s">
        <v>26</v>
      </c>
      <c r="T33" s="3" t="n">
        <v>15333</v>
      </c>
    </row>
    <row r="34" customFormat="false" ht="12.75" hidden="false" customHeight="false" outlineLevel="0" collapsed="false">
      <c r="A34" s="3" t="n">
        <v>185832</v>
      </c>
      <c r="B34" s="3" t="n">
        <v>15333</v>
      </c>
      <c r="C34" s="4" t="s">
        <v>84</v>
      </c>
      <c r="D34" s="4" t="s">
        <v>88</v>
      </c>
      <c r="E34" s="4" t="str">
        <f aca="false">LEFT(D34,6)</f>
        <v>IM-ZEL</v>
      </c>
      <c r="F34" s="4" t="n">
        <f aca="false">$F$1-J34</f>
        <v>73</v>
      </c>
      <c r="G34" s="4" t="str">
        <f aca="false">LOOKUP(F34,{0,8,39,61,91,180,360},{"0-7","8-39","40-60","61-90","91-180","181-360","360+"})</f>
        <v>61-90</v>
      </c>
      <c r="H34" s="10" t="n">
        <v>10282.38</v>
      </c>
      <c r="I34" s="10" t="n">
        <v>0</v>
      </c>
      <c r="J34" s="6" t="n">
        <v>44890</v>
      </c>
      <c r="K34" s="10" t="n">
        <v>10282.38</v>
      </c>
      <c r="L34" s="7" t="s">
        <v>22</v>
      </c>
      <c r="M34" s="4" t="s">
        <v>23</v>
      </c>
      <c r="N34" s="4" t="s">
        <v>24</v>
      </c>
      <c r="O34" s="8"/>
      <c r="P34" s="9" t="n">
        <v>44876</v>
      </c>
      <c r="Q34" s="4"/>
      <c r="R34" s="4" t="s">
        <v>86</v>
      </c>
      <c r="S34" s="4" t="s">
        <v>26</v>
      </c>
      <c r="T34" s="3" t="n">
        <v>15333</v>
      </c>
    </row>
    <row r="35" customFormat="false" ht="12.75" hidden="false" customHeight="false" outlineLevel="0" collapsed="false">
      <c r="A35" s="3" t="n">
        <v>185835</v>
      </c>
      <c r="B35" s="3" t="n">
        <v>15333</v>
      </c>
      <c r="C35" s="4" t="s">
        <v>84</v>
      </c>
      <c r="D35" s="4" t="s">
        <v>89</v>
      </c>
      <c r="E35" s="4" t="str">
        <f aca="false">LEFT(D35,6)</f>
        <v>IM-ZEL</v>
      </c>
      <c r="F35" s="4" t="n">
        <f aca="false">$F$1-J35</f>
        <v>73</v>
      </c>
      <c r="G35" s="4" t="str">
        <f aca="false">LOOKUP(F35,{0,8,39,61,91,180,360},{"0-7","8-39","40-60","61-90","91-180","181-360","360+"})</f>
        <v>61-90</v>
      </c>
      <c r="H35" s="10" t="n">
        <v>15049.12</v>
      </c>
      <c r="I35" s="10" t="n">
        <v>0</v>
      </c>
      <c r="J35" s="6" t="n">
        <v>44890</v>
      </c>
      <c r="K35" s="10" t="n">
        <v>15049.12</v>
      </c>
      <c r="L35" s="7" t="s">
        <v>22</v>
      </c>
      <c r="M35" s="4" t="s">
        <v>23</v>
      </c>
      <c r="N35" s="4" t="s">
        <v>24</v>
      </c>
      <c r="O35" s="8"/>
      <c r="P35" s="9" t="n">
        <v>44876</v>
      </c>
      <c r="Q35" s="4"/>
      <c r="R35" s="4" t="s">
        <v>86</v>
      </c>
      <c r="S35" s="4" t="s">
        <v>26</v>
      </c>
      <c r="T35" s="3" t="n">
        <v>15333</v>
      </c>
    </row>
    <row r="36" customFormat="false" ht="12.75" hidden="false" customHeight="false" outlineLevel="0" collapsed="false">
      <c r="A36" s="3" t="n">
        <v>184776</v>
      </c>
      <c r="B36" s="3" t="n">
        <v>15335</v>
      </c>
      <c r="C36" s="4" t="s">
        <v>90</v>
      </c>
      <c r="D36" s="4" t="s">
        <v>91</v>
      </c>
      <c r="E36" s="4" t="str">
        <f aca="false">LEFT(D36,6)</f>
        <v>IM-PAP</v>
      </c>
      <c r="F36" s="4" t="n">
        <f aca="false">$F$1-J36</f>
        <v>56</v>
      </c>
      <c r="G36" s="4" t="str">
        <f aca="false">LOOKUP(F36,{0,8,39,61,91,180,360},{"0-7","8-39","40-60","61-90","91-180","181-360","360+"})</f>
        <v>40-60</v>
      </c>
      <c r="H36" s="5" t="n">
        <v>71</v>
      </c>
      <c r="I36" s="5" t="n">
        <v>0</v>
      </c>
      <c r="J36" s="6" t="n">
        <v>44907</v>
      </c>
      <c r="K36" s="5" t="n">
        <v>71</v>
      </c>
      <c r="L36" s="7" t="s">
        <v>22</v>
      </c>
      <c r="M36" s="4" t="s">
        <v>23</v>
      </c>
      <c r="N36" s="4" t="s">
        <v>24</v>
      </c>
      <c r="O36" s="8"/>
      <c r="P36" s="9" t="n">
        <v>44862</v>
      </c>
      <c r="Q36" s="4" t="s">
        <v>92</v>
      </c>
      <c r="R36" s="4" t="s">
        <v>69</v>
      </c>
      <c r="S36" s="4" t="s">
        <v>26</v>
      </c>
      <c r="T36" s="3" t="n">
        <v>15335</v>
      </c>
    </row>
    <row r="37" customFormat="false" ht="12.75" hidden="false" customHeight="false" outlineLevel="0" collapsed="false">
      <c r="A37" s="3" t="n">
        <v>188599</v>
      </c>
      <c r="B37" s="3" t="n">
        <v>15926</v>
      </c>
      <c r="C37" s="4" t="s">
        <v>93</v>
      </c>
      <c r="D37" s="4" t="s">
        <v>94</v>
      </c>
      <c r="E37" s="4" t="str">
        <f aca="false">LEFT(D37,6)</f>
        <v>LA-ZEL</v>
      </c>
      <c r="F37" s="4" t="n">
        <f aca="false">$F$1-J37</f>
        <v>53</v>
      </c>
      <c r="G37" s="4" t="str">
        <f aca="false">LOOKUP(F37,{0,8,39,61,91,180,360},{"0-7","8-39","40-60","61-90","91-180","181-360","360+"})</f>
        <v>40-60</v>
      </c>
      <c r="H37" s="5" t="n">
        <v>530</v>
      </c>
      <c r="I37" s="5" t="n">
        <v>0</v>
      </c>
      <c r="J37" s="6" t="n">
        <v>44910</v>
      </c>
      <c r="K37" s="5" t="n">
        <v>530</v>
      </c>
      <c r="L37" s="7" t="s">
        <v>22</v>
      </c>
      <c r="M37" s="4" t="s">
        <v>23</v>
      </c>
      <c r="N37" s="4" t="s">
        <v>24</v>
      </c>
      <c r="O37" s="8"/>
      <c r="P37" s="9" t="n">
        <v>44910</v>
      </c>
      <c r="Q37" s="4"/>
      <c r="R37" s="4" t="s">
        <v>95</v>
      </c>
      <c r="S37" s="4" t="s">
        <v>26</v>
      </c>
      <c r="T37" s="3" t="n">
        <v>15926</v>
      </c>
    </row>
    <row r="38" customFormat="false" ht="12.75" hidden="false" customHeight="false" outlineLevel="0" collapsed="false">
      <c r="A38" s="3" t="n">
        <v>188600</v>
      </c>
      <c r="B38" s="3" t="n">
        <v>15926</v>
      </c>
      <c r="C38" s="4" t="s">
        <v>93</v>
      </c>
      <c r="D38" s="4" t="s">
        <v>96</v>
      </c>
      <c r="E38" s="4" t="str">
        <f aca="false">LEFT(D38,6)</f>
        <v>LA-ZEL</v>
      </c>
      <c r="F38" s="4" t="n">
        <f aca="false">$F$1-J38</f>
        <v>53</v>
      </c>
      <c r="G38" s="4" t="str">
        <f aca="false">LOOKUP(F38,{0,8,39,61,91,180,360},{"0-7","8-39","40-60","61-90","91-180","181-360","360+"})</f>
        <v>40-60</v>
      </c>
      <c r="H38" s="5" t="n">
        <v>530</v>
      </c>
      <c r="I38" s="5" t="n">
        <v>0</v>
      </c>
      <c r="J38" s="6" t="n">
        <v>44910</v>
      </c>
      <c r="K38" s="5" t="n">
        <v>530</v>
      </c>
      <c r="L38" s="7" t="s">
        <v>22</v>
      </c>
      <c r="M38" s="4" t="s">
        <v>23</v>
      </c>
      <c r="N38" s="4" t="s">
        <v>24</v>
      </c>
      <c r="O38" s="8"/>
      <c r="P38" s="9" t="n">
        <v>44910</v>
      </c>
      <c r="Q38" s="4"/>
      <c r="R38" s="4" t="s">
        <v>95</v>
      </c>
      <c r="S38" s="4" t="s">
        <v>26</v>
      </c>
      <c r="T38" s="3" t="n">
        <v>15926</v>
      </c>
    </row>
    <row r="39" customFormat="false" ht="12.75" hidden="false" customHeight="false" outlineLevel="0" collapsed="false">
      <c r="A39" s="3" t="n">
        <v>185313</v>
      </c>
      <c r="B39" s="3" t="n">
        <v>15937</v>
      </c>
      <c r="C39" s="4" t="s">
        <v>97</v>
      </c>
      <c r="D39" s="4" t="s">
        <v>98</v>
      </c>
      <c r="E39" s="4" t="str">
        <f aca="false">LEFT(D39,6)</f>
        <v>IM-ZEL</v>
      </c>
      <c r="F39" s="4" t="n">
        <f aca="false">$F$1-J39</f>
        <v>64</v>
      </c>
      <c r="G39" s="4" t="str">
        <f aca="false">LOOKUP(F39,{0,8,39,61,91,180,360},{"0-7","8-39","40-60","61-90","91-180","181-360","360+"})</f>
        <v>61-90</v>
      </c>
      <c r="H39" s="5" t="n">
        <v>242</v>
      </c>
      <c r="I39" s="5" t="n">
        <v>0</v>
      </c>
      <c r="J39" s="6" t="n">
        <v>44899</v>
      </c>
      <c r="K39" s="5" t="n">
        <v>242</v>
      </c>
      <c r="L39" s="7" t="s">
        <v>22</v>
      </c>
      <c r="M39" s="4" t="s">
        <v>23</v>
      </c>
      <c r="N39" s="4" t="s">
        <v>24</v>
      </c>
      <c r="O39" s="8"/>
      <c r="P39" s="9" t="n">
        <v>44869</v>
      </c>
      <c r="Q39" s="4"/>
      <c r="R39" s="4" t="s">
        <v>99</v>
      </c>
      <c r="S39" s="4" t="s">
        <v>26</v>
      </c>
      <c r="T39" s="3" t="n">
        <v>15937</v>
      </c>
    </row>
    <row r="40" customFormat="false" ht="12.75" hidden="false" customHeight="false" outlineLevel="0" collapsed="false">
      <c r="A40" s="3" t="n">
        <v>171641</v>
      </c>
      <c r="B40" s="3" t="n">
        <v>16066</v>
      </c>
      <c r="C40" s="4" t="s">
        <v>100</v>
      </c>
      <c r="D40" s="4" t="s">
        <v>101</v>
      </c>
      <c r="E40" s="4" t="str">
        <f aca="false">LEFT(D40,6)</f>
        <v>IM-ZEL</v>
      </c>
      <c r="F40" s="4" t="n">
        <f aca="false">$F$1-J40</f>
        <v>253</v>
      </c>
      <c r="G40" s="4" t="str">
        <f aca="false">LOOKUP(F40,{0,8,39,61,91,180,360},{"0-7","8-39","40-60","61-90","91-180","181-360","360+"})</f>
        <v>181-360</v>
      </c>
      <c r="H40" s="5" t="n">
        <v>250</v>
      </c>
      <c r="I40" s="5" t="n">
        <v>0</v>
      </c>
      <c r="J40" s="6" t="n">
        <v>44710</v>
      </c>
      <c r="K40" s="5" t="n">
        <v>250</v>
      </c>
      <c r="L40" s="7" t="s">
        <v>22</v>
      </c>
      <c r="M40" s="4" t="s">
        <v>23</v>
      </c>
      <c r="N40" s="4" t="s">
        <v>24</v>
      </c>
      <c r="O40" s="8"/>
      <c r="P40" s="9" t="n">
        <v>44680</v>
      </c>
      <c r="Q40" s="4"/>
      <c r="R40" s="4" t="s">
        <v>102</v>
      </c>
      <c r="S40" s="4" t="s">
        <v>26</v>
      </c>
      <c r="T40" s="3" t="n">
        <v>16066</v>
      </c>
    </row>
    <row r="41" customFormat="false" ht="12.75" hidden="false" customHeight="false" outlineLevel="0" collapsed="false">
      <c r="A41" s="3" t="n">
        <v>184482</v>
      </c>
      <c r="B41" s="3" t="n">
        <v>16163</v>
      </c>
      <c r="C41" s="4" t="s">
        <v>103</v>
      </c>
      <c r="D41" s="4" t="s">
        <v>104</v>
      </c>
      <c r="E41" s="4" t="str">
        <f aca="false">LEFT(D41,6)</f>
        <v>IM-PAP</v>
      </c>
      <c r="F41" s="4" t="n">
        <f aca="false">$F$1-J41</f>
        <v>89</v>
      </c>
      <c r="G41" s="4" t="str">
        <f aca="false">LOOKUP(F41,{0,8,39,61,91,180,360},{"0-7","8-39","40-60","61-90","91-180","181-360","360+"})</f>
        <v>61-90</v>
      </c>
      <c r="H41" s="5" t="n">
        <v>150</v>
      </c>
      <c r="I41" s="5" t="n">
        <v>0</v>
      </c>
      <c r="J41" s="6" t="n">
        <v>44874</v>
      </c>
      <c r="K41" s="5" t="n">
        <v>150</v>
      </c>
      <c r="L41" s="7" t="s">
        <v>22</v>
      </c>
      <c r="M41" s="4" t="s">
        <v>23</v>
      </c>
      <c r="N41" s="4" t="s">
        <v>24</v>
      </c>
      <c r="O41" s="8"/>
      <c r="P41" s="9" t="n">
        <v>44860</v>
      </c>
      <c r="Q41" s="4" t="s">
        <v>105</v>
      </c>
      <c r="R41" s="4" t="s">
        <v>106</v>
      </c>
      <c r="S41" s="4" t="s">
        <v>26</v>
      </c>
      <c r="T41" s="3" t="n">
        <v>16163</v>
      </c>
    </row>
    <row r="42" customFormat="false" ht="12.75" hidden="false" customHeight="false" outlineLevel="0" collapsed="false">
      <c r="A42" s="3" t="n">
        <v>184484</v>
      </c>
      <c r="B42" s="3" t="n">
        <v>16163</v>
      </c>
      <c r="C42" s="4" t="s">
        <v>103</v>
      </c>
      <c r="D42" s="4" t="s">
        <v>107</v>
      </c>
      <c r="E42" s="4" t="str">
        <f aca="false">LEFT(D42,6)</f>
        <v>IM-PAP</v>
      </c>
      <c r="F42" s="4" t="n">
        <f aca="false">$F$1-J42</f>
        <v>89</v>
      </c>
      <c r="G42" s="4" t="str">
        <f aca="false">LOOKUP(F42,{0,8,39,61,91,180,360},{"0-7","8-39","40-60","61-90","91-180","181-360","360+"})</f>
        <v>61-90</v>
      </c>
      <c r="H42" s="5" t="n">
        <v>150</v>
      </c>
      <c r="I42" s="5" t="n">
        <v>0</v>
      </c>
      <c r="J42" s="6" t="n">
        <v>44874</v>
      </c>
      <c r="K42" s="5" t="n">
        <v>150</v>
      </c>
      <c r="L42" s="7" t="s">
        <v>22</v>
      </c>
      <c r="M42" s="4" t="s">
        <v>23</v>
      </c>
      <c r="N42" s="4" t="s">
        <v>24</v>
      </c>
      <c r="O42" s="8"/>
      <c r="P42" s="9" t="n">
        <v>44860</v>
      </c>
      <c r="Q42" s="4" t="s">
        <v>108</v>
      </c>
      <c r="R42" s="4" t="s">
        <v>106</v>
      </c>
      <c r="S42" s="4" t="s">
        <v>26</v>
      </c>
      <c r="T42" s="3" t="n">
        <v>16163</v>
      </c>
    </row>
    <row r="43" customFormat="false" ht="12.75" hidden="false" customHeight="false" outlineLevel="0" collapsed="false">
      <c r="A43" s="3" t="n">
        <v>184720</v>
      </c>
      <c r="B43" s="3" t="n">
        <v>16163</v>
      </c>
      <c r="C43" s="4" t="s">
        <v>103</v>
      </c>
      <c r="D43" s="4" t="s">
        <v>109</v>
      </c>
      <c r="E43" s="4" t="str">
        <f aca="false">LEFT(D43,6)</f>
        <v>IM-PAP</v>
      </c>
      <c r="F43" s="4" t="n">
        <f aca="false">$F$1-J43</f>
        <v>101</v>
      </c>
      <c r="G43" s="4" t="str">
        <f aca="false">LOOKUP(F43,{0,8,39,61,91,180,360},{"0-7","8-39","40-60","61-90","91-180","181-360","360+"})</f>
        <v>91-180</v>
      </c>
      <c r="H43" s="5" t="n">
        <v>78</v>
      </c>
      <c r="I43" s="5" t="n">
        <v>0</v>
      </c>
      <c r="J43" s="6" t="n">
        <v>44862</v>
      </c>
      <c r="K43" s="5" t="n">
        <v>78</v>
      </c>
      <c r="L43" s="7" t="s">
        <v>22</v>
      </c>
      <c r="M43" s="4" t="s">
        <v>23</v>
      </c>
      <c r="N43" s="4" t="s">
        <v>24</v>
      </c>
      <c r="O43" s="8"/>
      <c r="P43" s="9" t="n">
        <v>44862</v>
      </c>
      <c r="Q43" s="4" t="s">
        <v>110</v>
      </c>
      <c r="R43" s="4" t="s">
        <v>106</v>
      </c>
      <c r="S43" s="4" t="s">
        <v>26</v>
      </c>
      <c r="T43" s="3" t="n">
        <v>16163</v>
      </c>
    </row>
    <row r="44" customFormat="false" ht="12.75" hidden="false" customHeight="false" outlineLevel="0" collapsed="false">
      <c r="A44" s="3" t="n">
        <v>185934</v>
      </c>
      <c r="B44" s="3" t="n">
        <v>16163</v>
      </c>
      <c r="C44" s="4" t="s">
        <v>103</v>
      </c>
      <c r="D44" s="4" t="s">
        <v>111</v>
      </c>
      <c r="E44" s="4" t="str">
        <f aca="false">LEFT(D44,6)</f>
        <v>IM-PAP</v>
      </c>
      <c r="F44" s="4" t="n">
        <f aca="false">$F$1-J44</f>
        <v>73</v>
      </c>
      <c r="G44" s="4" t="str">
        <f aca="false">LOOKUP(F44,{0,8,39,61,91,180,360},{"0-7","8-39","40-60","61-90","91-180","181-360","360+"})</f>
        <v>61-90</v>
      </c>
      <c r="H44" s="5" t="n">
        <v>75</v>
      </c>
      <c r="I44" s="5" t="n">
        <v>0</v>
      </c>
      <c r="J44" s="6" t="n">
        <v>44890</v>
      </c>
      <c r="K44" s="5" t="n">
        <v>75</v>
      </c>
      <c r="L44" s="7" t="s">
        <v>22</v>
      </c>
      <c r="M44" s="4" t="s">
        <v>23</v>
      </c>
      <c r="N44" s="4" t="s">
        <v>24</v>
      </c>
      <c r="O44" s="8"/>
      <c r="P44" s="9" t="n">
        <v>44876</v>
      </c>
      <c r="Q44" s="4" t="s">
        <v>112</v>
      </c>
      <c r="R44" s="4" t="s">
        <v>106</v>
      </c>
      <c r="S44" s="4" t="s">
        <v>26</v>
      </c>
      <c r="T44" s="3" t="n">
        <v>16163</v>
      </c>
    </row>
    <row r="45" customFormat="false" ht="12.75" hidden="false" customHeight="false" outlineLevel="0" collapsed="false">
      <c r="A45" s="3" t="n">
        <v>186053</v>
      </c>
      <c r="B45" s="3" t="n">
        <v>16529</v>
      </c>
      <c r="C45" s="4" t="s">
        <v>113</v>
      </c>
      <c r="D45" s="4" t="s">
        <v>114</v>
      </c>
      <c r="E45" s="4" t="str">
        <f aca="false">LEFT(D45,6)</f>
        <v>LA-PAP</v>
      </c>
      <c r="F45" s="4" t="n">
        <f aca="false">$F$1-J45</f>
        <v>54</v>
      </c>
      <c r="G45" s="4" t="str">
        <f aca="false">LOOKUP(F45,{0,8,39,61,91,180,360},{"0-7","8-39","40-60","61-90","91-180","181-360","360+"})</f>
        <v>40-60</v>
      </c>
      <c r="H45" s="5" t="n">
        <v>5151</v>
      </c>
      <c r="I45" s="5" t="n">
        <v>0</v>
      </c>
      <c r="J45" s="6" t="n">
        <v>44909</v>
      </c>
      <c r="K45" s="5" t="n">
        <v>5151</v>
      </c>
      <c r="L45" s="7" t="s">
        <v>22</v>
      </c>
      <c r="M45" s="4" t="s">
        <v>23</v>
      </c>
      <c r="N45" s="4" t="s">
        <v>24</v>
      </c>
      <c r="O45" s="8"/>
      <c r="P45" s="9" t="n">
        <v>44879</v>
      </c>
      <c r="Q45" s="4"/>
      <c r="R45" s="4" t="s">
        <v>115</v>
      </c>
      <c r="S45" s="4" t="s">
        <v>26</v>
      </c>
      <c r="T45" s="3" t="n">
        <v>16529</v>
      </c>
    </row>
    <row r="46" customFormat="false" ht="12.75" hidden="false" customHeight="false" outlineLevel="0" collapsed="false">
      <c r="A46" s="3" t="n">
        <v>188296</v>
      </c>
      <c r="B46" s="3" t="n">
        <v>16839</v>
      </c>
      <c r="C46" s="4" t="s">
        <v>116</v>
      </c>
      <c r="D46" s="4" t="s">
        <v>117</v>
      </c>
      <c r="E46" s="4" t="str">
        <f aca="false">LEFT(D46,6)</f>
        <v>IM-ZEL</v>
      </c>
      <c r="F46" s="4" t="n">
        <f aca="false">$F$1-J46</f>
        <v>55</v>
      </c>
      <c r="G46" s="4" t="str">
        <f aca="false">LOOKUP(F46,{0,8,39,61,91,180,360},{"0-7","8-39","40-60","61-90","91-180","181-360","360+"})</f>
        <v>40-60</v>
      </c>
      <c r="H46" s="5" t="n">
        <v>240</v>
      </c>
      <c r="I46" s="5" t="n">
        <v>0</v>
      </c>
      <c r="J46" s="6" t="n">
        <v>44908</v>
      </c>
      <c r="K46" s="5" t="n">
        <v>240</v>
      </c>
      <c r="L46" s="7" t="s">
        <v>22</v>
      </c>
      <c r="M46" s="4" t="s">
        <v>23</v>
      </c>
      <c r="N46" s="4" t="s">
        <v>24</v>
      </c>
      <c r="O46" s="8"/>
      <c r="P46" s="9" t="n">
        <v>44908</v>
      </c>
      <c r="Q46" s="4"/>
      <c r="R46" s="4" t="s">
        <v>118</v>
      </c>
      <c r="S46" s="4" t="s">
        <v>26</v>
      </c>
      <c r="T46" s="3" t="n">
        <v>16839</v>
      </c>
    </row>
    <row r="47" customFormat="false" ht="12.75" hidden="false" customHeight="false" outlineLevel="0" collapsed="false">
      <c r="A47" s="3" t="n">
        <v>187089</v>
      </c>
      <c r="B47" s="3" t="n">
        <v>17150</v>
      </c>
      <c r="C47" s="4" t="s">
        <v>119</v>
      </c>
      <c r="D47" s="4" t="s">
        <v>120</v>
      </c>
      <c r="E47" s="4" t="str">
        <f aca="false">LEFT(D47,6)</f>
        <v>LA-HOL</v>
      </c>
      <c r="F47" s="4" t="n">
        <f aca="false">$F$1-J47</f>
        <v>60</v>
      </c>
      <c r="G47" s="4" t="str">
        <f aca="false">LOOKUP(F47,{0,8,39,61,91,180,360},{"0-7","8-39","40-60","61-90","91-180","181-360","360+"})</f>
        <v>40-60</v>
      </c>
      <c r="H47" s="5" t="n">
        <v>35.91</v>
      </c>
      <c r="I47" s="5" t="n">
        <v>0</v>
      </c>
      <c r="J47" s="6" t="n">
        <v>44903</v>
      </c>
      <c r="K47" s="5" t="n">
        <v>35.91</v>
      </c>
      <c r="L47" s="7" t="s">
        <v>22</v>
      </c>
      <c r="M47" s="4" t="s">
        <v>23</v>
      </c>
      <c r="N47" s="4" t="s">
        <v>24</v>
      </c>
      <c r="O47" s="8"/>
      <c r="P47" s="9" t="n">
        <v>44889</v>
      </c>
      <c r="Q47" s="4"/>
      <c r="R47" s="4" t="s">
        <v>121</v>
      </c>
      <c r="S47" s="4" t="s">
        <v>26</v>
      </c>
      <c r="T47" s="3" t="n">
        <v>17150</v>
      </c>
    </row>
    <row r="48" customFormat="false" ht="12.75" hidden="false" customHeight="false" outlineLevel="0" collapsed="false">
      <c r="A48" s="3" t="n">
        <v>186799</v>
      </c>
      <c r="B48" s="3" t="n">
        <v>17164</v>
      </c>
      <c r="C48" s="4" t="s">
        <v>122</v>
      </c>
      <c r="D48" s="4" t="s">
        <v>123</v>
      </c>
      <c r="E48" s="4" t="str">
        <f aca="false">LEFT(D48,6)</f>
        <v>LA-HOL</v>
      </c>
      <c r="F48" s="4" t="n">
        <f aca="false">$F$1-J48</f>
        <v>66</v>
      </c>
      <c r="G48" s="4" t="str">
        <f aca="false">LOOKUP(F48,{0,8,39,61,91,180,360},{"0-7","8-39","40-60","61-90","91-180","181-360","360+"})</f>
        <v>61-90</v>
      </c>
      <c r="H48" s="5" t="n">
        <v>317.1</v>
      </c>
      <c r="I48" s="5" t="n">
        <v>0</v>
      </c>
      <c r="J48" s="6" t="n">
        <v>44897</v>
      </c>
      <c r="K48" s="5" t="n">
        <v>317.1</v>
      </c>
      <c r="L48" s="7" t="s">
        <v>22</v>
      </c>
      <c r="M48" s="4" t="s">
        <v>23</v>
      </c>
      <c r="N48" s="4" t="s">
        <v>24</v>
      </c>
      <c r="O48" s="8"/>
      <c r="P48" s="9" t="n">
        <v>44883</v>
      </c>
      <c r="Q48" s="4"/>
      <c r="R48" s="4" t="s">
        <v>124</v>
      </c>
      <c r="S48" s="4" t="s">
        <v>26</v>
      </c>
      <c r="T48" s="3" t="n">
        <v>17164</v>
      </c>
    </row>
    <row r="49" customFormat="false" ht="12.75" hidden="false" customHeight="false" outlineLevel="0" collapsed="false">
      <c r="A49" s="3" t="n">
        <v>186050</v>
      </c>
      <c r="B49" s="3" t="n">
        <v>17597</v>
      </c>
      <c r="C49" s="4" t="s">
        <v>125</v>
      </c>
      <c r="D49" s="4" t="s">
        <v>126</v>
      </c>
      <c r="E49" s="4" t="str">
        <f aca="false">LEFT(D49,6)</f>
        <v>IM-ZEL</v>
      </c>
      <c r="F49" s="4" t="n">
        <f aca="false">$F$1-J49</f>
        <v>70</v>
      </c>
      <c r="G49" s="4" t="str">
        <f aca="false">LOOKUP(F49,{0,8,39,61,91,180,360},{"0-7","8-39","40-60","61-90","91-180","181-360","360+"})</f>
        <v>61-90</v>
      </c>
      <c r="H49" s="5" t="n">
        <v>300</v>
      </c>
      <c r="I49" s="5" t="n">
        <v>0</v>
      </c>
      <c r="J49" s="6" t="n">
        <v>44893</v>
      </c>
      <c r="K49" s="5" t="n">
        <v>300</v>
      </c>
      <c r="L49" s="7" t="s">
        <v>22</v>
      </c>
      <c r="M49" s="4" t="s">
        <v>23</v>
      </c>
      <c r="N49" s="4" t="s">
        <v>24</v>
      </c>
      <c r="O49" s="8"/>
      <c r="P49" s="9" t="n">
        <v>44879</v>
      </c>
      <c r="Q49" s="4"/>
      <c r="R49" s="4" t="s">
        <v>127</v>
      </c>
      <c r="S49" s="4" t="s">
        <v>26</v>
      </c>
      <c r="T49" s="3" t="n">
        <v>17597</v>
      </c>
    </row>
    <row r="50" customFormat="false" ht="12.75" hidden="false" customHeight="false" outlineLevel="0" collapsed="false">
      <c r="A50" s="3" t="n">
        <v>185728</v>
      </c>
      <c r="B50" s="3" t="n">
        <v>17687</v>
      </c>
      <c r="C50" s="4" t="s">
        <v>128</v>
      </c>
      <c r="D50" s="4" t="s">
        <v>129</v>
      </c>
      <c r="E50" s="4" t="str">
        <f aca="false">LEFT(D50,6)</f>
        <v>LA-HOL</v>
      </c>
      <c r="F50" s="4" t="n">
        <f aca="false">$F$1-J50</f>
        <v>74</v>
      </c>
      <c r="G50" s="4" t="str">
        <f aca="false">LOOKUP(F50,{0,8,39,61,91,180,360},{"0-7","8-39","40-60","61-90","91-180","181-360","360+"})</f>
        <v>61-90</v>
      </c>
      <c r="H50" s="5" t="n">
        <v>1963.5</v>
      </c>
      <c r="I50" s="5" t="n">
        <v>0</v>
      </c>
      <c r="J50" s="6" t="n">
        <v>44889</v>
      </c>
      <c r="K50" s="5" t="n">
        <v>1963.5</v>
      </c>
      <c r="L50" s="7" t="s">
        <v>22</v>
      </c>
      <c r="M50" s="4" t="s">
        <v>130</v>
      </c>
      <c r="N50" s="4" t="s">
        <v>24</v>
      </c>
      <c r="O50" s="8" t="s">
        <v>131</v>
      </c>
      <c r="P50" s="9" t="n">
        <v>44875</v>
      </c>
      <c r="Q50" s="4"/>
      <c r="R50" s="4" t="s">
        <v>132</v>
      </c>
      <c r="S50" s="4" t="s">
        <v>26</v>
      </c>
      <c r="T50" s="3" t="n">
        <v>17687</v>
      </c>
    </row>
    <row r="51" customFormat="false" ht="12.75" hidden="false" customHeight="false" outlineLevel="0" collapsed="false">
      <c r="A51" s="3" t="n">
        <v>185731</v>
      </c>
      <c r="B51" s="3" t="n">
        <v>17687</v>
      </c>
      <c r="C51" s="4" t="s">
        <v>128</v>
      </c>
      <c r="D51" s="4" t="s">
        <v>133</v>
      </c>
      <c r="E51" s="4" t="str">
        <f aca="false">LEFT(D51,6)</f>
        <v>LA-HOL</v>
      </c>
      <c r="F51" s="4" t="n">
        <f aca="false">$F$1-J51</f>
        <v>74</v>
      </c>
      <c r="G51" s="4" t="str">
        <f aca="false">LOOKUP(F51,{0,8,39,61,91,180,360},{"0-7","8-39","40-60","61-90","91-180","181-360","360+"})</f>
        <v>61-90</v>
      </c>
      <c r="H51" s="5" t="n">
        <v>981.75</v>
      </c>
      <c r="I51" s="5" t="n">
        <v>0</v>
      </c>
      <c r="J51" s="6" t="n">
        <v>44889</v>
      </c>
      <c r="K51" s="5" t="n">
        <v>981.75</v>
      </c>
      <c r="L51" s="7" t="s">
        <v>22</v>
      </c>
      <c r="M51" s="4" t="s">
        <v>130</v>
      </c>
      <c r="N51" s="4" t="s">
        <v>24</v>
      </c>
      <c r="O51" s="8" t="s">
        <v>131</v>
      </c>
      <c r="P51" s="9" t="n">
        <v>44875</v>
      </c>
      <c r="Q51" s="4"/>
      <c r="R51" s="4" t="s">
        <v>132</v>
      </c>
      <c r="S51" s="4" t="s">
        <v>26</v>
      </c>
      <c r="T51" s="3" t="n">
        <v>17687</v>
      </c>
    </row>
    <row r="52" customFormat="false" ht="12.75" hidden="false" customHeight="false" outlineLevel="0" collapsed="false">
      <c r="A52" s="3" t="n">
        <v>185733</v>
      </c>
      <c r="B52" s="3" t="n">
        <v>17687</v>
      </c>
      <c r="C52" s="4" t="s">
        <v>128</v>
      </c>
      <c r="D52" s="4" t="s">
        <v>134</v>
      </c>
      <c r="E52" s="4" t="str">
        <f aca="false">LEFT(D52,6)</f>
        <v>LA-HOL</v>
      </c>
      <c r="F52" s="4" t="n">
        <f aca="false">$F$1-J52</f>
        <v>74</v>
      </c>
      <c r="G52" s="4" t="str">
        <f aca="false">LOOKUP(F52,{0,8,39,61,91,180,360},{"0-7","8-39","40-60","61-90","91-180","181-360","360+"})</f>
        <v>61-90</v>
      </c>
      <c r="H52" s="5" t="n">
        <v>981.75</v>
      </c>
      <c r="I52" s="5" t="n">
        <v>0</v>
      </c>
      <c r="J52" s="6" t="n">
        <v>44889</v>
      </c>
      <c r="K52" s="5" t="n">
        <v>981.75</v>
      </c>
      <c r="L52" s="7" t="s">
        <v>22</v>
      </c>
      <c r="M52" s="4" t="s">
        <v>130</v>
      </c>
      <c r="N52" s="4" t="s">
        <v>24</v>
      </c>
      <c r="O52" s="8" t="s">
        <v>131</v>
      </c>
      <c r="P52" s="9" t="n">
        <v>44875</v>
      </c>
      <c r="Q52" s="4"/>
      <c r="R52" s="4" t="s">
        <v>132</v>
      </c>
      <c r="S52" s="4" t="s">
        <v>26</v>
      </c>
      <c r="T52" s="3" t="n">
        <v>17687</v>
      </c>
    </row>
    <row r="53" customFormat="false" ht="12.75" hidden="false" customHeight="false" outlineLevel="0" collapsed="false">
      <c r="A53" s="3" t="n">
        <v>184238</v>
      </c>
      <c r="B53" s="3" t="n">
        <v>17705</v>
      </c>
      <c r="C53" s="4" t="s">
        <v>135</v>
      </c>
      <c r="D53" s="4" t="s">
        <v>136</v>
      </c>
      <c r="E53" s="4" t="str">
        <f aca="false">LEFT(D53,6)</f>
        <v>IM-LKW</v>
      </c>
      <c r="F53" s="4" t="n">
        <f aca="false">$F$1-J53</f>
        <v>108</v>
      </c>
      <c r="G53" s="4" t="str">
        <f aca="false">LOOKUP(F53,{0,8,39,61,91,180,360},{"0-7","8-39","40-60","61-90","91-180","181-360","360+"})</f>
        <v>91-180</v>
      </c>
      <c r="H53" s="5" t="n">
        <v>4150</v>
      </c>
      <c r="I53" s="5" t="n">
        <v>0</v>
      </c>
      <c r="J53" s="6" t="n">
        <v>44855</v>
      </c>
      <c r="K53" s="5" t="n">
        <v>4150</v>
      </c>
      <c r="L53" s="7" t="s">
        <v>22</v>
      </c>
      <c r="M53" s="4" t="s">
        <v>23</v>
      </c>
      <c r="N53" s="4" t="s">
        <v>24</v>
      </c>
      <c r="O53" s="8" t="s">
        <v>83</v>
      </c>
      <c r="P53" s="9" t="n">
        <v>44855</v>
      </c>
      <c r="Q53" s="4"/>
      <c r="R53" s="4" t="s">
        <v>137</v>
      </c>
      <c r="S53" s="4" t="s">
        <v>26</v>
      </c>
      <c r="T53" s="3" t="n">
        <v>17705</v>
      </c>
    </row>
    <row r="54" customFormat="false" ht="12.75" hidden="false" customHeight="false" outlineLevel="0" collapsed="false">
      <c r="A54" s="3" t="n">
        <v>188091</v>
      </c>
      <c r="B54" s="3" t="n">
        <v>17705</v>
      </c>
      <c r="C54" s="4" t="s">
        <v>135</v>
      </c>
      <c r="D54" s="4" t="s">
        <v>138</v>
      </c>
      <c r="E54" s="4" t="str">
        <f aca="false">LEFT(D54,6)</f>
        <v>IM-LKW</v>
      </c>
      <c r="F54" s="4" t="n">
        <f aca="false">$F$1-J54</f>
        <v>56</v>
      </c>
      <c r="G54" s="4" t="str">
        <f aca="false">LOOKUP(F54,{0,8,39,61,91,180,360},{"0-7","8-39","40-60","61-90","91-180","181-360","360+"})</f>
        <v>40-60</v>
      </c>
      <c r="H54" s="5" t="n">
        <v>870</v>
      </c>
      <c r="I54" s="5" t="n">
        <v>0</v>
      </c>
      <c r="J54" s="6" t="n">
        <v>44907</v>
      </c>
      <c r="K54" s="5" t="n">
        <v>870</v>
      </c>
      <c r="L54" s="7" t="s">
        <v>22</v>
      </c>
      <c r="M54" s="4" t="s">
        <v>23</v>
      </c>
      <c r="N54" s="4" t="s">
        <v>24</v>
      </c>
      <c r="O54" s="8" t="s">
        <v>139</v>
      </c>
      <c r="P54" s="9" t="n">
        <v>44907</v>
      </c>
      <c r="Q54" s="4"/>
      <c r="R54" s="4" t="s">
        <v>137</v>
      </c>
      <c r="S54" s="4" t="s">
        <v>26</v>
      </c>
      <c r="T54" s="3" t="n">
        <v>17705</v>
      </c>
    </row>
    <row r="55" customFormat="false" ht="12.75" hidden="false" customHeight="false" outlineLevel="0" collapsed="false">
      <c r="A55" s="3" t="n">
        <v>188092</v>
      </c>
      <c r="B55" s="3" t="n">
        <v>17705</v>
      </c>
      <c r="C55" s="4" t="s">
        <v>135</v>
      </c>
      <c r="D55" s="4" t="s">
        <v>140</v>
      </c>
      <c r="E55" s="4" t="str">
        <f aca="false">LEFT(D55,6)</f>
        <v>IM-LKW</v>
      </c>
      <c r="F55" s="4" t="n">
        <f aca="false">$F$1-J55</f>
        <v>56</v>
      </c>
      <c r="G55" s="4" t="str">
        <f aca="false">LOOKUP(F55,{0,8,39,61,91,180,360},{"0-7","8-39","40-60","61-90","91-180","181-360","360+"})</f>
        <v>40-60</v>
      </c>
      <c r="H55" s="5" t="n">
        <v>1950</v>
      </c>
      <c r="I55" s="5" t="n">
        <v>0</v>
      </c>
      <c r="J55" s="6" t="n">
        <v>44907</v>
      </c>
      <c r="K55" s="5" t="n">
        <v>1950</v>
      </c>
      <c r="L55" s="7" t="s">
        <v>22</v>
      </c>
      <c r="M55" s="4" t="s">
        <v>23</v>
      </c>
      <c r="N55" s="4" t="s">
        <v>24</v>
      </c>
      <c r="O55" s="8" t="s">
        <v>139</v>
      </c>
      <c r="P55" s="9" t="n">
        <v>44907</v>
      </c>
      <c r="Q55" s="4"/>
      <c r="R55" s="4" t="s">
        <v>137</v>
      </c>
      <c r="S55" s="4" t="s">
        <v>26</v>
      </c>
      <c r="T55" s="3" t="n">
        <v>17705</v>
      </c>
    </row>
    <row r="56" customFormat="false" ht="12.75" hidden="false" customHeight="false" outlineLevel="0" collapsed="false">
      <c r="A56" s="3" t="n">
        <v>188096</v>
      </c>
      <c r="B56" s="3" t="n">
        <v>17705</v>
      </c>
      <c r="C56" s="4" t="s">
        <v>135</v>
      </c>
      <c r="D56" s="4" t="s">
        <v>141</v>
      </c>
      <c r="E56" s="4" t="str">
        <f aca="false">LEFT(D56,6)</f>
        <v>IM-LKW</v>
      </c>
      <c r="F56" s="4" t="n">
        <f aca="false">$F$1-J56</f>
        <v>56</v>
      </c>
      <c r="G56" s="4" t="str">
        <f aca="false">LOOKUP(F56,{0,8,39,61,91,180,360},{"0-7","8-39","40-60","61-90","91-180","181-360","360+"})</f>
        <v>40-60</v>
      </c>
      <c r="H56" s="5" t="n">
        <v>2100</v>
      </c>
      <c r="I56" s="5" t="n">
        <v>0</v>
      </c>
      <c r="J56" s="6" t="n">
        <v>44907</v>
      </c>
      <c r="K56" s="5" t="n">
        <v>2100</v>
      </c>
      <c r="L56" s="7" t="s">
        <v>22</v>
      </c>
      <c r="M56" s="4" t="s">
        <v>23</v>
      </c>
      <c r="N56" s="4" t="s">
        <v>24</v>
      </c>
      <c r="O56" s="8" t="s">
        <v>139</v>
      </c>
      <c r="P56" s="9" t="n">
        <v>44907</v>
      </c>
      <c r="Q56" s="4"/>
      <c r="R56" s="4" t="s">
        <v>137</v>
      </c>
      <c r="S56" s="4" t="s">
        <v>26</v>
      </c>
      <c r="T56" s="3" t="n">
        <v>17705</v>
      </c>
    </row>
    <row r="57" customFormat="false" ht="12.75" hidden="false" customHeight="false" outlineLevel="0" collapsed="false">
      <c r="A57" s="3" t="n">
        <v>185765</v>
      </c>
      <c r="B57" s="3" t="n">
        <v>17706</v>
      </c>
      <c r="C57" s="4" t="s">
        <v>142</v>
      </c>
      <c r="D57" s="4" t="s">
        <v>143</v>
      </c>
      <c r="E57" s="4" t="str">
        <f aca="false">LEFT(D57,6)</f>
        <v>IM-LKW</v>
      </c>
      <c r="F57" s="4" t="n">
        <f aca="false">$F$1-J57</f>
        <v>88</v>
      </c>
      <c r="G57" s="4" t="str">
        <f aca="false">LOOKUP(F57,{0,8,39,61,91,180,360},{"0-7","8-39","40-60","61-90","91-180","181-360","360+"})</f>
        <v>61-90</v>
      </c>
      <c r="H57" s="5" t="n">
        <v>6279.16</v>
      </c>
      <c r="I57" s="5" t="n">
        <v>0</v>
      </c>
      <c r="J57" s="6" t="n">
        <v>44875</v>
      </c>
      <c r="K57" s="5" t="n">
        <v>6279.16</v>
      </c>
      <c r="L57" s="7" t="s">
        <v>22</v>
      </c>
      <c r="M57" s="4" t="s">
        <v>23</v>
      </c>
      <c r="N57" s="4" t="s">
        <v>24</v>
      </c>
      <c r="O57" s="8"/>
      <c r="P57" s="9" t="n">
        <v>44875</v>
      </c>
      <c r="Q57" s="4"/>
      <c r="R57" s="4" t="s">
        <v>144</v>
      </c>
      <c r="S57" s="4" t="s">
        <v>26</v>
      </c>
      <c r="T57" s="3" t="n">
        <v>17706</v>
      </c>
    </row>
    <row r="58" customFormat="false" ht="12.75" hidden="false" customHeight="false" outlineLevel="0" collapsed="false">
      <c r="A58" s="3" t="n">
        <v>187296</v>
      </c>
      <c r="B58" s="3" t="n">
        <v>17706</v>
      </c>
      <c r="C58" s="4" t="s">
        <v>142</v>
      </c>
      <c r="D58" s="4" t="s">
        <v>145</v>
      </c>
      <c r="E58" s="4" t="str">
        <f aca="false">LEFT(D58,6)</f>
        <v>IM-LKW</v>
      </c>
      <c r="F58" s="4" t="n">
        <f aca="false">$F$1-J58</f>
        <v>69</v>
      </c>
      <c r="G58" s="4" t="str">
        <f aca="false">LOOKUP(F58,{0,8,39,61,91,180,360},{"0-7","8-39","40-60","61-90","91-180","181-360","360+"})</f>
        <v>61-90</v>
      </c>
      <c r="H58" s="5" t="n">
        <v>6703.73</v>
      </c>
      <c r="I58" s="5" t="n">
        <v>0</v>
      </c>
      <c r="J58" s="6" t="n">
        <v>44894</v>
      </c>
      <c r="K58" s="5" t="n">
        <v>6703.73</v>
      </c>
      <c r="L58" s="7" t="s">
        <v>22</v>
      </c>
      <c r="M58" s="4" t="s">
        <v>23</v>
      </c>
      <c r="N58" s="4" t="s">
        <v>24</v>
      </c>
      <c r="O58" s="8"/>
      <c r="P58" s="9" t="n">
        <v>44894</v>
      </c>
      <c r="Q58" s="4" t="s">
        <v>146</v>
      </c>
      <c r="R58" s="4" t="s">
        <v>144</v>
      </c>
      <c r="S58" s="4" t="s">
        <v>26</v>
      </c>
      <c r="T58" s="3" t="n">
        <v>17706</v>
      </c>
    </row>
    <row r="59" customFormat="false" ht="12.75" hidden="false" customHeight="false" outlineLevel="0" collapsed="false">
      <c r="A59" s="3" t="n">
        <v>187297</v>
      </c>
      <c r="B59" s="3" t="n">
        <v>17706</v>
      </c>
      <c r="C59" s="4" t="s">
        <v>142</v>
      </c>
      <c r="D59" s="4" t="s">
        <v>145</v>
      </c>
      <c r="E59" s="4" t="str">
        <f aca="false">LEFT(D59,6)</f>
        <v>IM-LKW</v>
      </c>
      <c r="F59" s="4" t="n">
        <f aca="false">$F$1-J59</f>
        <v>69</v>
      </c>
      <c r="G59" s="4" t="str">
        <f aca="false">LOOKUP(F59,{0,8,39,61,91,180,360},{"0-7","8-39","40-60","61-90","91-180","181-360","360+"})</f>
        <v>61-90</v>
      </c>
      <c r="H59" s="5" t="n">
        <v>6557.68</v>
      </c>
      <c r="I59" s="5" t="n">
        <v>0</v>
      </c>
      <c r="J59" s="6" t="n">
        <v>44894</v>
      </c>
      <c r="K59" s="5" t="n">
        <v>6557.68</v>
      </c>
      <c r="L59" s="7" t="s">
        <v>22</v>
      </c>
      <c r="M59" s="4" t="s">
        <v>23</v>
      </c>
      <c r="N59" s="4" t="s">
        <v>24</v>
      </c>
      <c r="O59" s="8"/>
      <c r="P59" s="9" t="n">
        <v>44894</v>
      </c>
      <c r="Q59" s="4"/>
      <c r="R59" s="4" t="s">
        <v>144</v>
      </c>
      <c r="S59" s="4" t="s">
        <v>26</v>
      </c>
      <c r="T59" s="3" t="n">
        <v>17706</v>
      </c>
    </row>
    <row r="60" customFormat="false" ht="12.75" hidden="false" customHeight="false" outlineLevel="0" collapsed="false">
      <c r="A60" s="3" t="n">
        <v>185686</v>
      </c>
      <c r="B60" s="3" t="n">
        <v>17758</v>
      </c>
      <c r="C60" s="4" t="s">
        <v>147</v>
      </c>
      <c r="D60" s="4" t="s">
        <v>148</v>
      </c>
      <c r="E60" s="4" t="str">
        <f aca="false">LEFT(D60,6)</f>
        <v>IM-ZEL</v>
      </c>
      <c r="F60" s="4" t="n">
        <f aca="false">$F$1-J60</f>
        <v>75</v>
      </c>
      <c r="G60" s="4" t="str">
        <f aca="false">LOOKUP(F60,{0,8,39,61,91,180,360},{"0-7","8-39","40-60","61-90","91-180","181-360","360+"})</f>
        <v>61-90</v>
      </c>
      <c r="H60" s="5" t="n">
        <v>851.37</v>
      </c>
      <c r="I60" s="5" t="n">
        <v>0</v>
      </c>
      <c r="J60" s="6" t="n">
        <v>44888</v>
      </c>
      <c r="K60" s="5" t="n">
        <v>851.37</v>
      </c>
      <c r="L60" s="7" t="s">
        <v>22</v>
      </c>
      <c r="M60" s="4" t="s">
        <v>23</v>
      </c>
      <c r="N60" s="4" t="s">
        <v>24</v>
      </c>
      <c r="O60" s="8"/>
      <c r="P60" s="9" t="n">
        <v>44874</v>
      </c>
      <c r="Q60" s="4"/>
      <c r="R60" s="4" t="s">
        <v>149</v>
      </c>
      <c r="S60" s="4" t="s">
        <v>26</v>
      </c>
      <c r="T60" s="3" t="n">
        <v>17758</v>
      </c>
    </row>
    <row r="61" customFormat="false" ht="12.75" hidden="false" customHeight="false" outlineLevel="0" collapsed="false">
      <c r="A61" s="3" t="n">
        <v>186213</v>
      </c>
      <c r="B61" s="3" t="n">
        <v>17758</v>
      </c>
      <c r="C61" s="4" t="s">
        <v>147</v>
      </c>
      <c r="D61" s="4" t="s">
        <v>150</v>
      </c>
      <c r="E61" s="4" t="str">
        <f aca="false">LEFT(D61,6)</f>
        <v>IM-ZEL</v>
      </c>
      <c r="F61" s="4" t="n">
        <f aca="false">$F$1-J61</f>
        <v>69</v>
      </c>
      <c r="G61" s="4" t="str">
        <f aca="false">LOOKUP(F61,{0,8,39,61,91,180,360},{"0-7","8-39","40-60","61-90","91-180","181-360","360+"})</f>
        <v>61-90</v>
      </c>
      <c r="H61" s="5" t="n">
        <v>1383.48</v>
      </c>
      <c r="I61" s="5" t="n">
        <v>0</v>
      </c>
      <c r="J61" s="6" t="n">
        <v>44894</v>
      </c>
      <c r="K61" s="5" t="n">
        <v>1383.48</v>
      </c>
      <c r="L61" s="7" t="s">
        <v>22</v>
      </c>
      <c r="M61" s="4" t="s">
        <v>23</v>
      </c>
      <c r="N61" s="4" t="s">
        <v>24</v>
      </c>
      <c r="O61" s="8"/>
      <c r="P61" s="9" t="n">
        <v>44880</v>
      </c>
      <c r="Q61" s="4"/>
      <c r="R61" s="4" t="s">
        <v>149</v>
      </c>
      <c r="S61" s="4" t="s">
        <v>26</v>
      </c>
      <c r="T61" s="3" t="n">
        <v>17758</v>
      </c>
    </row>
    <row r="62" customFormat="false" ht="12.75" hidden="false" customHeight="false" outlineLevel="0" collapsed="false">
      <c r="A62" s="3" t="n">
        <v>186220</v>
      </c>
      <c r="B62" s="3" t="n">
        <v>17758</v>
      </c>
      <c r="C62" s="4" t="s">
        <v>147</v>
      </c>
      <c r="D62" s="4" t="s">
        <v>151</v>
      </c>
      <c r="E62" s="4" t="str">
        <f aca="false">LEFT(D62,6)</f>
        <v>IM-ZEL</v>
      </c>
      <c r="F62" s="4" t="n">
        <f aca="false">$F$1-J62</f>
        <v>69</v>
      </c>
      <c r="G62" s="4" t="str">
        <f aca="false">LOOKUP(F62,{0,8,39,61,91,180,360},{"0-7","8-39","40-60","61-90","91-180","181-360","360+"})</f>
        <v>61-90</v>
      </c>
      <c r="H62" s="5" t="n">
        <v>1064.22</v>
      </c>
      <c r="I62" s="5" t="n">
        <v>0</v>
      </c>
      <c r="J62" s="6" t="n">
        <v>44894</v>
      </c>
      <c r="K62" s="5" t="n">
        <v>1064.22</v>
      </c>
      <c r="L62" s="7" t="s">
        <v>22</v>
      </c>
      <c r="M62" s="4" t="s">
        <v>23</v>
      </c>
      <c r="N62" s="4" t="s">
        <v>24</v>
      </c>
      <c r="O62" s="8"/>
      <c r="P62" s="9" t="n">
        <v>44880</v>
      </c>
      <c r="Q62" s="4"/>
      <c r="R62" s="4" t="s">
        <v>149</v>
      </c>
      <c r="S62" s="4" t="s">
        <v>26</v>
      </c>
      <c r="T62" s="3" t="n">
        <v>17758</v>
      </c>
    </row>
    <row r="63" customFormat="false" ht="12.75" hidden="false" customHeight="false" outlineLevel="0" collapsed="false">
      <c r="A63" s="3" t="n">
        <v>186288</v>
      </c>
      <c r="B63" s="3" t="n">
        <v>17758</v>
      </c>
      <c r="C63" s="4" t="s">
        <v>147</v>
      </c>
      <c r="D63" s="4" t="s">
        <v>152</v>
      </c>
      <c r="E63" s="4" t="str">
        <f aca="false">LEFT(D63,6)</f>
        <v>IM-ZEL</v>
      </c>
      <c r="F63" s="4" t="n">
        <f aca="false">$F$1-J63</f>
        <v>69</v>
      </c>
      <c r="G63" s="4" t="str">
        <f aca="false">LOOKUP(F63,{0,8,39,61,91,180,360},{"0-7","8-39","40-60","61-90","91-180","181-360","360+"})</f>
        <v>61-90</v>
      </c>
      <c r="H63" s="5" t="n">
        <v>957.8</v>
      </c>
      <c r="I63" s="5" t="n">
        <v>0</v>
      </c>
      <c r="J63" s="6" t="n">
        <v>44894</v>
      </c>
      <c r="K63" s="5" t="n">
        <v>957.8</v>
      </c>
      <c r="L63" s="7" t="s">
        <v>22</v>
      </c>
      <c r="M63" s="4" t="s">
        <v>23</v>
      </c>
      <c r="N63" s="4" t="s">
        <v>24</v>
      </c>
      <c r="O63" s="8"/>
      <c r="P63" s="9" t="n">
        <v>44880</v>
      </c>
      <c r="Q63" s="4"/>
      <c r="R63" s="4" t="s">
        <v>149</v>
      </c>
      <c r="S63" s="4" t="s">
        <v>26</v>
      </c>
      <c r="T63" s="3" t="n">
        <v>17758</v>
      </c>
    </row>
    <row r="64" customFormat="false" ht="12.75" hidden="false" customHeight="false" outlineLevel="0" collapsed="false">
      <c r="A64" s="3" t="n">
        <v>186293</v>
      </c>
      <c r="B64" s="3" t="n">
        <v>17758</v>
      </c>
      <c r="C64" s="4" t="s">
        <v>147</v>
      </c>
      <c r="D64" s="4" t="s">
        <v>153</v>
      </c>
      <c r="E64" s="4" t="str">
        <f aca="false">LEFT(D64,6)</f>
        <v>IM-ZEL</v>
      </c>
      <c r="F64" s="4" t="n">
        <f aca="false">$F$1-J64</f>
        <v>69</v>
      </c>
      <c r="G64" s="4" t="str">
        <f aca="false">LOOKUP(F64,{0,8,39,61,91,180,360},{"0-7","8-39","40-60","61-90","91-180","181-360","360+"})</f>
        <v>61-90</v>
      </c>
      <c r="H64" s="5" t="n">
        <v>638.53</v>
      </c>
      <c r="I64" s="5" t="n">
        <v>0</v>
      </c>
      <c r="J64" s="6" t="n">
        <v>44894</v>
      </c>
      <c r="K64" s="5" t="n">
        <v>638.53</v>
      </c>
      <c r="L64" s="7" t="s">
        <v>22</v>
      </c>
      <c r="M64" s="4" t="s">
        <v>23</v>
      </c>
      <c r="N64" s="4" t="s">
        <v>24</v>
      </c>
      <c r="O64" s="8"/>
      <c r="P64" s="9" t="n">
        <v>44880</v>
      </c>
      <c r="Q64" s="4"/>
      <c r="R64" s="4" t="s">
        <v>149</v>
      </c>
      <c r="S64" s="4" t="s">
        <v>26</v>
      </c>
      <c r="T64" s="3" t="n">
        <v>17758</v>
      </c>
    </row>
  </sheetData>
  <autoFilter ref="A2:T64"/>
  <printOptions headings="false" gridLines="true" gridLinesSet="true" horizontalCentered="false" verticalCentered="false"/>
  <pageMargins left="0.75" right="0.7875" top="1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75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9" activeCellId="0" sqref="I9"/>
    </sheetView>
  </sheetViews>
  <sheetFormatPr defaultRowHeight="12.75" zeroHeight="false" outlineLevelRow="0" outlineLevelCol="0"/>
  <cols>
    <col collapsed="false" customWidth="true" hidden="false" outlineLevel="0" max="2" min="1" style="0" width="14.54"/>
    <col collapsed="false" customWidth="true" hidden="false" outlineLevel="0" max="3" min="3" style="0" width="8.84"/>
    <col collapsed="false" customWidth="true" hidden="false" outlineLevel="0" max="4" min="4" style="0" width="19.26"/>
    <col collapsed="false" customWidth="true" hidden="false" outlineLevel="0" max="5" min="5" style="0" width="13.83"/>
    <col collapsed="false" customWidth="true" hidden="false" outlineLevel="0" max="6" min="6" style="0" width="15.54"/>
    <col collapsed="false" customWidth="true" hidden="false" outlineLevel="0" max="7" min="7" style="11" width="12.98"/>
    <col collapsed="false" customWidth="true" hidden="false" outlineLevel="0" max="8" min="8" style="0" width="16.12"/>
    <col collapsed="false" customWidth="true" hidden="false" outlineLevel="0" max="9" min="9" style="0" width="18.39"/>
    <col collapsed="false" customWidth="true" hidden="false" outlineLevel="0" max="10" min="10" style="0" width="17.83"/>
    <col collapsed="false" customWidth="true" hidden="false" outlineLevel="0" max="11" min="11" style="0" width="52.92"/>
    <col collapsed="false" customWidth="true" hidden="false" outlineLevel="0" max="1025" min="12" style="0" width="11.04"/>
  </cols>
  <sheetData>
    <row r="1" customFormat="false" ht="12.75" hidden="true" customHeight="false" outlineLevel="0" collapsed="false">
      <c r="A1" s="12" t="s">
        <v>4</v>
      </c>
      <c r="B1" s="13" t="s">
        <v>154</v>
      </c>
      <c r="G1" s="0"/>
    </row>
    <row r="2" customFormat="false" ht="12.75" hidden="false" customHeight="false" outlineLevel="0" collapsed="false">
      <c r="G2" s="0"/>
    </row>
    <row r="3" customFormat="false" ht="12.75" hidden="false" customHeight="false" outlineLevel="0" collapsed="false">
      <c r="A3" s="14"/>
      <c r="B3" s="15"/>
      <c r="C3" s="15"/>
      <c r="D3" s="15"/>
      <c r="E3" s="15"/>
      <c r="F3" s="15"/>
      <c r="G3" s="16"/>
      <c r="H3" s="17" t="s">
        <v>155</v>
      </c>
      <c r="I3" s="18"/>
      <c r="J3" s="19"/>
    </row>
    <row r="4" customFormat="false" ht="12.75" hidden="false" customHeight="false" outlineLevel="0" collapsed="false">
      <c r="A4" s="20" t="s">
        <v>19</v>
      </c>
      <c r="B4" s="21" t="s">
        <v>2</v>
      </c>
      <c r="C4" s="21" t="s">
        <v>0</v>
      </c>
      <c r="D4" s="21" t="s">
        <v>3</v>
      </c>
      <c r="E4" s="21" t="s">
        <v>15</v>
      </c>
      <c r="F4" s="21" t="s">
        <v>9</v>
      </c>
      <c r="G4" s="21" t="s">
        <v>5</v>
      </c>
      <c r="H4" s="22" t="s">
        <v>156</v>
      </c>
      <c r="I4" s="23" t="s">
        <v>157</v>
      </c>
      <c r="J4" s="24" t="s">
        <v>158</v>
      </c>
    </row>
    <row r="5" customFormat="false" ht="12.75" hidden="false" customHeight="false" outlineLevel="0" collapsed="false">
      <c r="A5" s="25" t="n">
        <v>10132</v>
      </c>
      <c r="B5" s="26" t="s">
        <v>20</v>
      </c>
      <c r="C5" s="26" t="n">
        <v>187016</v>
      </c>
      <c r="D5" s="26" t="s">
        <v>21</v>
      </c>
      <c r="E5" s="27" t="n">
        <v>44888</v>
      </c>
      <c r="F5" s="28" t="n">
        <v>44902</v>
      </c>
      <c r="G5" s="26" t="n">
        <v>61</v>
      </c>
      <c r="H5" s="29" t="n">
        <v>32855.9</v>
      </c>
      <c r="I5" s="30" t="n">
        <v>0</v>
      </c>
      <c r="J5" s="31" t="n">
        <v>32855.9</v>
      </c>
      <c r="K5" s="32"/>
    </row>
    <row r="6" customFormat="false" ht="12.75" hidden="false" customHeight="false" outlineLevel="0" collapsed="false">
      <c r="A6" s="33" t="s">
        <v>159</v>
      </c>
      <c r="B6" s="34"/>
      <c r="C6" s="34"/>
      <c r="D6" s="34"/>
      <c r="E6" s="35"/>
      <c r="F6" s="36"/>
      <c r="G6" s="37"/>
      <c r="H6" s="38" t="n">
        <v>32855.9</v>
      </c>
      <c r="I6" s="39" t="n">
        <v>0</v>
      </c>
      <c r="J6" s="40" t="n">
        <v>32855.9</v>
      </c>
    </row>
    <row r="7" customFormat="false" ht="12.75" hidden="false" customHeight="false" outlineLevel="0" collapsed="false">
      <c r="A7" s="41" t="n">
        <v>10211</v>
      </c>
      <c r="B7" s="42" t="s">
        <v>27</v>
      </c>
      <c r="C7" s="26" t="n">
        <v>187077</v>
      </c>
      <c r="D7" s="26" t="s">
        <v>28</v>
      </c>
      <c r="E7" s="27" t="n">
        <v>44889</v>
      </c>
      <c r="F7" s="28" t="n">
        <v>44903</v>
      </c>
      <c r="G7" s="26" t="n">
        <v>60</v>
      </c>
      <c r="H7" s="29" t="n">
        <v>148.55</v>
      </c>
      <c r="I7" s="30" t="n">
        <v>0</v>
      </c>
      <c r="J7" s="31" t="n">
        <v>148.55</v>
      </c>
      <c r="K7" s="32"/>
    </row>
    <row r="8" customFormat="false" ht="12.75" hidden="false" customHeight="false" outlineLevel="0" collapsed="false">
      <c r="A8" s="43"/>
      <c r="B8" s="44"/>
      <c r="C8" s="26" t="n">
        <v>189107</v>
      </c>
      <c r="D8" s="26" t="s">
        <v>30</v>
      </c>
      <c r="E8" s="27" t="n">
        <v>44893</v>
      </c>
      <c r="F8" s="28" t="n">
        <v>44907</v>
      </c>
      <c r="G8" s="26" t="n">
        <v>56</v>
      </c>
      <c r="H8" s="29" t="n">
        <v>10260</v>
      </c>
      <c r="I8" s="30" t="n">
        <v>0</v>
      </c>
      <c r="J8" s="31" t="n">
        <v>10260</v>
      </c>
    </row>
    <row r="9" customFormat="false" ht="12.75" hidden="false" customHeight="false" outlineLevel="0" collapsed="false">
      <c r="A9" s="33" t="s">
        <v>160</v>
      </c>
      <c r="B9" s="34"/>
      <c r="C9" s="34"/>
      <c r="D9" s="34"/>
      <c r="E9" s="35"/>
      <c r="F9" s="36"/>
      <c r="G9" s="37"/>
      <c r="H9" s="38" t="n">
        <v>10408.55</v>
      </c>
      <c r="I9" s="39" t="n">
        <v>0</v>
      </c>
      <c r="J9" s="40" t="n">
        <v>10408.55</v>
      </c>
    </row>
    <row r="10" customFormat="false" ht="12.75" hidden="false" customHeight="false" outlineLevel="0" collapsed="false">
      <c r="A10" s="41" t="n">
        <v>10741</v>
      </c>
      <c r="B10" s="42" t="s">
        <v>31</v>
      </c>
      <c r="C10" s="26" t="n">
        <v>182078</v>
      </c>
      <c r="D10" s="26" t="s">
        <v>32</v>
      </c>
      <c r="E10" s="27" t="n">
        <v>44823</v>
      </c>
      <c r="F10" s="28" t="n">
        <v>44883</v>
      </c>
      <c r="G10" s="26" t="n">
        <v>80</v>
      </c>
      <c r="H10" s="29" t="n">
        <v>2040</v>
      </c>
      <c r="I10" s="30" t="n">
        <v>0</v>
      </c>
      <c r="J10" s="31" t="n">
        <v>2040</v>
      </c>
    </row>
    <row r="11" customFormat="false" ht="12.75" hidden="false" customHeight="false" outlineLevel="0" collapsed="false">
      <c r="A11" s="45"/>
      <c r="B11" s="46"/>
      <c r="C11" s="26" t="n">
        <v>182082</v>
      </c>
      <c r="D11" s="26" t="s">
        <v>34</v>
      </c>
      <c r="E11" s="27" t="n">
        <v>44823</v>
      </c>
      <c r="F11" s="28" t="n">
        <v>44883</v>
      </c>
      <c r="G11" s="26" t="n">
        <v>80</v>
      </c>
      <c r="H11" s="29" t="n">
        <v>2040</v>
      </c>
      <c r="I11" s="30" t="n">
        <v>0</v>
      </c>
      <c r="J11" s="31" t="n">
        <v>2040</v>
      </c>
    </row>
    <row r="12" customFormat="false" ht="12.75" hidden="false" customHeight="false" outlineLevel="0" collapsed="false">
      <c r="A12" s="43"/>
      <c r="B12" s="44"/>
      <c r="C12" s="26" t="n">
        <v>182262</v>
      </c>
      <c r="D12" s="26" t="s">
        <v>34</v>
      </c>
      <c r="E12" s="27" t="n">
        <v>44824</v>
      </c>
      <c r="F12" s="28" t="n">
        <v>44884</v>
      </c>
      <c r="G12" s="26" t="n">
        <v>79</v>
      </c>
      <c r="H12" s="29" t="n">
        <v>1020</v>
      </c>
      <c r="I12" s="30" t="n">
        <v>0</v>
      </c>
      <c r="J12" s="31" t="n">
        <v>1020</v>
      </c>
    </row>
    <row r="13" customFormat="false" ht="12.75" hidden="false" customHeight="false" outlineLevel="0" collapsed="false">
      <c r="A13" s="33" t="s">
        <v>161</v>
      </c>
      <c r="B13" s="34"/>
      <c r="C13" s="34"/>
      <c r="D13" s="34"/>
      <c r="E13" s="35"/>
      <c r="F13" s="36"/>
      <c r="G13" s="37"/>
      <c r="H13" s="38" t="n">
        <v>5100</v>
      </c>
      <c r="I13" s="39" t="n">
        <v>0</v>
      </c>
      <c r="J13" s="40" t="n">
        <v>5100</v>
      </c>
      <c r="K13" s="32"/>
    </row>
    <row r="14" customFormat="false" ht="12.75" hidden="false" customHeight="false" outlineLevel="0" collapsed="false">
      <c r="A14" s="41" t="n">
        <v>11121</v>
      </c>
      <c r="B14" s="42" t="s">
        <v>35</v>
      </c>
      <c r="C14" s="26" t="n">
        <v>184428</v>
      </c>
      <c r="D14" s="26" t="s">
        <v>36</v>
      </c>
      <c r="E14" s="27" t="n">
        <v>44860</v>
      </c>
      <c r="F14" s="28" t="n">
        <v>44905</v>
      </c>
      <c r="G14" s="26" t="n">
        <v>58</v>
      </c>
      <c r="H14" s="29" t="n">
        <v>737.79</v>
      </c>
      <c r="I14" s="30" t="n">
        <v>0</v>
      </c>
      <c r="J14" s="31" t="n">
        <v>737.79</v>
      </c>
    </row>
    <row r="15" customFormat="false" ht="12.75" hidden="false" customHeight="false" outlineLevel="0" collapsed="false">
      <c r="A15" s="45"/>
      <c r="B15" s="46"/>
      <c r="C15" s="26" t="n">
        <v>184430</v>
      </c>
      <c r="D15" s="26" t="s">
        <v>39</v>
      </c>
      <c r="E15" s="27" t="n">
        <v>44860</v>
      </c>
      <c r="F15" s="28" t="n">
        <v>44905</v>
      </c>
      <c r="G15" s="26" t="n">
        <v>58</v>
      </c>
      <c r="H15" s="29" t="n">
        <v>1685.92</v>
      </c>
      <c r="I15" s="30" t="n">
        <v>0</v>
      </c>
      <c r="J15" s="31" t="n">
        <v>1685.92</v>
      </c>
    </row>
    <row r="16" customFormat="false" ht="12.75" hidden="false" customHeight="false" outlineLevel="0" collapsed="false">
      <c r="A16" s="45"/>
      <c r="B16" s="46"/>
      <c r="C16" s="26" t="n">
        <v>184431</v>
      </c>
      <c r="D16" s="26" t="s">
        <v>41</v>
      </c>
      <c r="E16" s="27" t="n">
        <v>44860</v>
      </c>
      <c r="F16" s="28" t="n">
        <v>44905</v>
      </c>
      <c r="G16" s="26" t="n">
        <v>58</v>
      </c>
      <c r="H16" s="29" t="n">
        <v>12287.37</v>
      </c>
      <c r="I16" s="30" t="n">
        <v>0</v>
      </c>
      <c r="J16" s="31" t="n">
        <v>12287.37</v>
      </c>
    </row>
    <row r="17" customFormat="false" ht="12.75" hidden="false" customHeight="false" outlineLevel="0" collapsed="false">
      <c r="A17" s="45"/>
      <c r="B17" s="46"/>
      <c r="C17" s="26" t="n">
        <v>184433</v>
      </c>
      <c r="D17" s="26" t="s">
        <v>43</v>
      </c>
      <c r="E17" s="27" t="n">
        <v>44860</v>
      </c>
      <c r="F17" s="28" t="n">
        <v>44905</v>
      </c>
      <c r="G17" s="26" t="n">
        <v>58</v>
      </c>
      <c r="H17" s="29" t="n">
        <v>11381.68</v>
      </c>
      <c r="I17" s="30" t="n">
        <v>0</v>
      </c>
      <c r="J17" s="31" t="n">
        <v>11381.68</v>
      </c>
    </row>
    <row r="18" customFormat="false" ht="12.75" hidden="false" customHeight="false" outlineLevel="0" collapsed="false">
      <c r="A18" s="45"/>
      <c r="B18" s="46"/>
      <c r="C18" s="26" t="n">
        <v>184810</v>
      </c>
      <c r="D18" s="26" t="s">
        <v>45</v>
      </c>
      <c r="E18" s="27" t="n">
        <v>44862</v>
      </c>
      <c r="F18" s="28" t="n">
        <v>44907</v>
      </c>
      <c r="G18" s="26" t="n">
        <v>56</v>
      </c>
      <c r="H18" s="29" t="n">
        <v>540</v>
      </c>
      <c r="I18" s="30" t="n">
        <v>0</v>
      </c>
      <c r="J18" s="31" t="n">
        <v>540</v>
      </c>
    </row>
    <row r="19" customFormat="false" ht="12.75" hidden="false" customHeight="false" outlineLevel="0" collapsed="false">
      <c r="A19" s="45"/>
      <c r="B19" s="46"/>
      <c r="C19" s="26" t="n">
        <v>184817</v>
      </c>
      <c r="D19" s="26" t="s">
        <v>46</v>
      </c>
      <c r="E19" s="27" t="n">
        <v>44862</v>
      </c>
      <c r="F19" s="28" t="n">
        <v>44907</v>
      </c>
      <c r="G19" s="26" t="n">
        <v>56</v>
      </c>
      <c r="H19" s="29" t="n">
        <v>2700</v>
      </c>
      <c r="I19" s="30" t="n">
        <v>0</v>
      </c>
      <c r="J19" s="31" t="n">
        <v>2700</v>
      </c>
    </row>
    <row r="20" customFormat="false" ht="12.75" hidden="false" customHeight="false" outlineLevel="0" collapsed="false">
      <c r="A20" s="45"/>
      <c r="B20" s="46"/>
      <c r="C20" s="26" t="n">
        <v>184820</v>
      </c>
      <c r="D20" s="26" t="s">
        <v>48</v>
      </c>
      <c r="E20" s="27" t="n">
        <v>44862</v>
      </c>
      <c r="F20" s="28" t="n">
        <v>44907</v>
      </c>
      <c r="G20" s="26" t="n">
        <v>56</v>
      </c>
      <c r="H20" s="29" t="n">
        <v>270</v>
      </c>
      <c r="I20" s="30" t="n">
        <v>0</v>
      </c>
      <c r="J20" s="31" t="n">
        <v>270</v>
      </c>
    </row>
    <row r="21" customFormat="false" ht="12.75" hidden="false" customHeight="false" outlineLevel="0" collapsed="false">
      <c r="A21" s="45"/>
      <c r="B21" s="46"/>
      <c r="C21" s="26" t="n">
        <v>184824</v>
      </c>
      <c r="D21" s="26" t="s">
        <v>49</v>
      </c>
      <c r="E21" s="27" t="n">
        <v>44862</v>
      </c>
      <c r="F21" s="28" t="n">
        <v>44907</v>
      </c>
      <c r="G21" s="26" t="n">
        <v>56</v>
      </c>
      <c r="H21" s="29" t="n">
        <v>1485</v>
      </c>
      <c r="I21" s="30" t="n">
        <v>0</v>
      </c>
      <c r="J21" s="31" t="n">
        <v>1485</v>
      </c>
    </row>
    <row r="22" customFormat="false" ht="12.75" hidden="false" customHeight="false" outlineLevel="0" collapsed="false">
      <c r="A22" s="45"/>
      <c r="B22" s="46"/>
      <c r="C22" s="26" t="n">
        <v>184830</v>
      </c>
      <c r="D22" s="26" t="s">
        <v>51</v>
      </c>
      <c r="E22" s="27" t="n">
        <v>44862</v>
      </c>
      <c r="F22" s="28" t="n">
        <v>44907</v>
      </c>
      <c r="G22" s="26" t="n">
        <v>56</v>
      </c>
      <c r="H22" s="29" t="n">
        <v>1080</v>
      </c>
      <c r="I22" s="30" t="n">
        <v>0</v>
      </c>
      <c r="J22" s="31" t="n">
        <v>1080</v>
      </c>
    </row>
    <row r="23" customFormat="false" ht="12.75" hidden="false" customHeight="false" outlineLevel="0" collapsed="false">
      <c r="A23" s="45"/>
      <c r="B23" s="46"/>
      <c r="C23" s="26" t="n">
        <v>184836</v>
      </c>
      <c r="D23" s="26" t="s">
        <v>53</v>
      </c>
      <c r="E23" s="27" t="n">
        <v>44862</v>
      </c>
      <c r="F23" s="28" t="n">
        <v>44907</v>
      </c>
      <c r="G23" s="26" t="n">
        <v>56</v>
      </c>
      <c r="H23" s="29" t="n">
        <v>3645</v>
      </c>
      <c r="I23" s="30" t="n">
        <v>0</v>
      </c>
      <c r="J23" s="31" t="n">
        <v>3645</v>
      </c>
    </row>
    <row r="24" customFormat="false" ht="12.75" hidden="false" customHeight="false" outlineLevel="0" collapsed="false">
      <c r="A24" s="45"/>
      <c r="B24" s="46"/>
      <c r="C24" s="26" t="n">
        <v>184841</v>
      </c>
      <c r="D24" s="26" t="s">
        <v>54</v>
      </c>
      <c r="E24" s="27" t="n">
        <v>44862</v>
      </c>
      <c r="F24" s="28" t="n">
        <v>44907</v>
      </c>
      <c r="G24" s="26" t="n">
        <v>56</v>
      </c>
      <c r="H24" s="29" t="n">
        <v>5170</v>
      </c>
      <c r="I24" s="30" t="n">
        <v>0</v>
      </c>
      <c r="J24" s="31" t="n">
        <v>5170</v>
      </c>
    </row>
    <row r="25" customFormat="false" ht="12.75" hidden="false" customHeight="false" outlineLevel="0" collapsed="false">
      <c r="A25" s="45"/>
      <c r="B25" s="46"/>
      <c r="C25" s="26" t="n">
        <v>184934</v>
      </c>
      <c r="D25" s="26" t="s">
        <v>56</v>
      </c>
      <c r="E25" s="27" t="n">
        <v>44866</v>
      </c>
      <c r="F25" s="28" t="n">
        <v>44911</v>
      </c>
      <c r="G25" s="26" t="n">
        <v>52</v>
      </c>
      <c r="H25" s="29" t="n">
        <v>480</v>
      </c>
      <c r="I25" s="30" t="n">
        <v>0</v>
      </c>
      <c r="J25" s="31" t="n">
        <v>480</v>
      </c>
    </row>
    <row r="26" customFormat="false" ht="12.75" hidden="false" customHeight="false" outlineLevel="0" collapsed="false">
      <c r="A26" s="45"/>
      <c r="B26" s="46"/>
      <c r="C26" s="26" t="n">
        <v>184940</v>
      </c>
      <c r="D26" s="26" t="s">
        <v>58</v>
      </c>
      <c r="E26" s="27" t="n">
        <v>44866</v>
      </c>
      <c r="F26" s="28" t="n">
        <v>44911</v>
      </c>
      <c r="G26" s="26" t="n">
        <v>52</v>
      </c>
      <c r="H26" s="29" t="n">
        <v>160</v>
      </c>
      <c r="I26" s="30" t="n">
        <v>0</v>
      </c>
      <c r="J26" s="31" t="n">
        <v>160</v>
      </c>
    </row>
    <row r="27" customFormat="false" ht="12.75" hidden="false" customHeight="false" outlineLevel="0" collapsed="false">
      <c r="A27" s="43"/>
      <c r="B27" s="44"/>
      <c r="C27" s="26" t="n">
        <v>184944</v>
      </c>
      <c r="D27" s="26" t="s">
        <v>60</v>
      </c>
      <c r="E27" s="27" t="n">
        <v>44866</v>
      </c>
      <c r="F27" s="28" t="n">
        <v>44911</v>
      </c>
      <c r="G27" s="26" t="n">
        <v>52</v>
      </c>
      <c r="H27" s="29" t="n">
        <v>1210</v>
      </c>
      <c r="I27" s="30" t="n">
        <v>0</v>
      </c>
      <c r="J27" s="31" t="n">
        <v>1210</v>
      </c>
    </row>
    <row r="28" customFormat="false" ht="12.75" hidden="false" customHeight="false" outlineLevel="0" collapsed="false">
      <c r="A28" s="33" t="s">
        <v>162</v>
      </c>
      <c r="B28" s="34"/>
      <c r="C28" s="34"/>
      <c r="D28" s="34"/>
      <c r="E28" s="35"/>
      <c r="F28" s="36"/>
      <c r="G28" s="37"/>
      <c r="H28" s="38" t="n">
        <v>42832.76</v>
      </c>
      <c r="I28" s="39" t="n">
        <v>0</v>
      </c>
      <c r="J28" s="40" t="n">
        <v>42832.76</v>
      </c>
      <c r="K28" s="32"/>
    </row>
    <row r="29" customFormat="false" ht="12.75" hidden="false" customHeight="false" outlineLevel="0" collapsed="false">
      <c r="A29" s="41" t="n">
        <v>11278</v>
      </c>
      <c r="B29" s="42" t="s">
        <v>62</v>
      </c>
      <c r="C29" s="26" t="n">
        <v>186174</v>
      </c>
      <c r="D29" s="26" t="s">
        <v>63</v>
      </c>
      <c r="E29" s="27" t="n">
        <v>44880</v>
      </c>
      <c r="F29" s="28" t="n">
        <v>44910</v>
      </c>
      <c r="G29" s="26" t="n">
        <v>53</v>
      </c>
      <c r="H29" s="29" t="n">
        <v>1722.5</v>
      </c>
      <c r="I29" s="30" t="n">
        <v>0</v>
      </c>
      <c r="J29" s="31" t="n">
        <v>1722.5</v>
      </c>
    </row>
    <row r="30" customFormat="false" ht="12.75" hidden="false" customHeight="false" outlineLevel="0" collapsed="false">
      <c r="A30" s="43"/>
      <c r="B30" s="44"/>
      <c r="C30" s="26" t="n">
        <v>186179</v>
      </c>
      <c r="D30" s="26" t="s">
        <v>65</v>
      </c>
      <c r="E30" s="27" t="n">
        <v>44880</v>
      </c>
      <c r="F30" s="28" t="n">
        <v>44910</v>
      </c>
      <c r="G30" s="26" t="n">
        <v>53</v>
      </c>
      <c r="H30" s="29" t="n">
        <v>1722.5</v>
      </c>
      <c r="I30" s="30" t="n">
        <v>0</v>
      </c>
      <c r="J30" s="31" t="n">
        <v>1722.5</v>
      </c>
    </row>
    <row r="31" customFormat="false" ht="12.75" hidden="false" customHeight="false" outlineLevel="0" collapsed="false">
      <c r="A31" s="33" t="s">
        <v>163</v>
      </c>
      <c r="B31" s="34"/>
      <c r="C31" s="34"/>
      <c r="D31" s="34"/>
      <c r="E31" s="35"/>
      <c r="F31" s="36"/>
      <c r="G31" s="37"/>
      <c r="H31" s="38" t="n">
        <v>3445</v>
      </c>
      <c r="I31" s="39" t="n">
        <v>0</v>
      </c>
      <c r="J31" s="40" t="n">
        <v>3445</v>
      </c>
    </row>
    <row r="32" customFormat="false" ht="12.75" hidden="false" customHeight="false" outlineLevel="0" collapsed="false">
      <c r="A32" s="41" t="n">
        <v>12535</v>
      </c>
      <c r="B32" s="42" t="s">
        <v>66</v>
      </c>
      <c r="C32" s="26" t="n">
        <v>190252</v>
      </c>
      <c r="D32" s="26" t="s">
        <v>67</v>
      </c>
      <c r="E32" s="27" t="n">
        <v>44862</v>
      </c>
      <c r="F32" s="28" t="n">
        <v>44907</v>
      </c>
      <c r="G32" s="26" t="n">
        <v>56</v>
      </c>
      <c r="H32" s="29" t="n">
        <v>200</v>
      </c>
      <c r="I32" s="30" t="n">
        <v>0</v>
      </c>
      <c r="J32" s="31" t="n">
        <v>200</v>
      </c>
    </row>
    <row r="33" customFormat="false" ht="12.75" hidden="false" customHeight="false" outlineLevel="0" collapsed="false">
      <c r="A33" s="43"/>
      <c r="B33" s="44"/>
      <c r="C33" s="26" t="n">
        <v>190253</v>
      </c>
      <c r="D33" s="26" t="s">
        <v>70</v>
      </c>
      <c r="E33" s="27" t="n">
        <v>44862</v>
      </c>
      <c r="F33" s="28" t="n">
        <v>44907</v>
      </c>
      <c r="G33" s="26" t="n">
        <v>56</v>
      </c>
      <c r="H33" s="29" t="n">
        <v>400</v>
      </c>
      <c r="I33" s="30" t="n">
        <v>0</v>
      </c>
      <c r="J33" s="31" t="n">
        <v>400</v>
      </c>
    </row>
    <row r="34" customFormat="false" ht="12.75" hidden="false" customHeight="false" outlineLevel="0" collapsed="false">
      <c r="A34" s="33" t="s">
        <v>164</v>
      </c>
      <c r="B34" s="34"/>
      <c r="C34" s="34"/>
      <c r="D34" s="34"/>
      <c r="E34" s="35"/>
      <c r="F34" s="36"/>
      <c r="G34" s="37"/>
      <c r="H34" s="38" t="n">
        <v>600</v>
      </c>
      <c r="I34" s="39" t="n">
        <v>0</v>
      </c>
      <c r="J34" s="40" t="n">
        <v>600</v>
      </c>
    </row>
    <row r="35" customFormat="false" ht="12.75" hidden="false" customHeight="false" outlineLevel="0" collapsed="false">
      <c r="A35" s="41" t="n">
        <v>13390</v>
      </c>
      <c r="B35" s="42" t="s">
        <v>72</v>
      </c>
      <c r="C35" s="26" t="n">
        <v>157509</v>
      </c>
      <c r="D35" s="26" t="s">
        <v>73</v>
      </c>
      <c r="E35" s="27" t="n">
        <v>44470</v>
      </c>
      <c r="F35" s="28" t="n">
        <v>44515</v>
      </c>
      <c r="G35" s="26" t="n">
        <v>448</v>
      </c>
      <c r="H35" s="29" t="n">
        <v>45</v>
      </c>
      <c r="I35" s="30" t="n">
        <v>0</v>
      </c>
      <c r="J35" s="31" t="n">
        <v>45</v>
      </c>
    </row>
    <row r="36" customFormat="false" ht="12.75" hidden="false" customHeight="false" outlineLevel="0" collapsed="false">
      <c r="A36" s="43"/>
      <c r="B36" s="44"/>
      <c r="C36" s="26" t="n">
        <v>162069</v>
      </c>
      <c r="D36" s="26" t="s">
        <v>75</v>
      </c>
      <c r="E36" s="27" t="n">
        <v>44377</v>
      </c>
      <c r="F36" s="28" t="n">
        <v>44422</v>
      </c>
      <c r="G36" s="26" t="n">
        <v>541</v>
      </c>
      <c r="H36" s="29" t="n">
        <v>25</v>
      </c>
      <c r="I36" s="30" t="n">
        <v>0</v>
      </c>
      <c r="J36" s="31" t="n">
        <v>25</v>
      </c>
    </row>
    <row r="37" customFormat="false" ht="12.75" hidden="false" customHeight="false" outlineLevel="0" collapsed="false">
      <c r="A37" s="33" t="s">
        <v>165</v>
      </c>
      <c r="B37" s="34"/>
      <c r="C37" s="34"/>
      <c r="D37" s="34"/>
      <c r="E37" s="35"/>
      <c r="F37" s="36"/>
      <c r="G37" s="37"/>
      <c r="H37" s="38" t="n">
        <v>70</v>
      </c>
      <c r="I37" s="39" t="n">
        <v>0</v>
      </c>
      <c r="J37" s="40" t="n">
        <v>70</v>
      </c>
    </row>
    <row r="38" customFormat="false" ht="12.75" hidden="false" customHeight="false" outlineLevel="0" collapsed="false">
      <c r="A38" s="25" t="n">
        <v>14256</v>
      </c>
      <c r="B38" s="26" t="s">
        <v>76</v>
      </c>
      <c r="C38" s="26" t="n">
        <v>185840</v>
      </c>
      <c r="D38" s="26" t="s">
        <v>77</v>
      </c>
      <c r="E38" s="27" t="n">
        <v>44876</v>
      </c>
      <c r="F38" s="28" t="n">
        <v>44890</v>
      </c>
      <c r="G38" s="26" t="n">
        <v>73</v>
      </c>
      <c r="H38" s="29" t="n">
        <v>898.45</v>
      </c>
      <c r="I38" s="30" t="n">
        <v>0</v>
      </c>
      <c r="J38" s="31" t="n">
        <v>898.45</v>
      </c>
      <c r="K38" s="32"/>
    </row>
    <row r="39" customFormat="false" ht="12.75" hidden="false" customHeight="false" outlineLevel="0" collapsed="false">
      <c r="A39" s="33" t="s">
        <v>166</v>
      </c>
      <c r="B39" s="34"/>
      <c r="C39" s="34"/>
      <c r="D39" s="34"/>
      <c r="E39" s="35"/>
      <c r="F39" s="36"/>
      <c r="G39" s="37"/>
      <c r="H39" s="38" t="n">
        <v>898.45</v>
      </c>
      <c r="I39" s="39" t="n">
        <v>0</v>
      </c>
      <c r="J39" s="40" t="n">
        <v>898.45</v>
      </c>
    </row>
    <row r="40" customFormat="false" ht="12.75" hidden="false" customHeight="false" outlineLevel="0" collapsed="false">
      <c r="A40" s="41" t="n">
        <v>14689</v>
      </c>
      <c r="B40" s="42" t="s">
        <v>79</v>
      </c>
      <c r="C40" s="26" t="n">
        <v>182328</v>
      </c>
      <c r="D40" s="26" t="s">
        <v>80</v>
      </c>
      <c r="E40" s="27" t="n">
        <v>44825</v>
      </c>
      <c r="F40" s="28" t="n">
        <v>44825</v>
      </c>
      <c r="G40" s="26" t="n">
        <v>138</v>
      </c>
      <c r="H40" s="29" t="n">
        <v>720</v>
      </c>
      <c r="I40" s="30" t="n">
        <v>0</v>
      </c>
      <c r="J40" s="31" t="n">
        <v>720</v>
      </c>
    </row>
    <row r="41" customFormat="false" ht="12.75" hidden="false" customHeight="false" outlineLevel="0" collapsed="false">
      <c r="A41" s="43"/>
      <c r="B41" s="44"/>
      <c r="C41" s="26" t="n">
        <v>186493</v>
      </c>
      <c r="D41" s="26" t="s">
        <v>82</v>
      </c>
      <c r="E41" s="27" t="n">
        <v>44881</v>
      </c>
      <c r="F41" s="28" t="n">
        <v>44881</v>
      </c>
      <c r="G41" s="26" t="n">
        <v>82</v>
      </c>
      <c r="H41" s="29" t="n">
        <v>2150</v>
      </c>
      <c r="I41" s="30" t="n">
        <v>0</v>
      </c>
      <c r="J41" s="31" t="n">
        <v>2150</v>
      </c>
      <c r="K41" s="32"/>
    </row>
    <row r="42" customFormat="false" ht="12.75" hidden="false" customHeight="false" outlineLevel="0" collapsed="false">
      <c r="A42" s="33" t="s">
        <v>167</v>
      </c>
      <c r="B42" s="34"/>
      <c r="C42" s="34"/>
      <c r="D42" s="34"/>
      <c r="E42" s="35"/>
      <c r="F42" s="36"/>
      <c r="G42" s="37"/>
      <c r="H42" s="38" t="n">
        <v>2870</v>
      </c>
      <c r="I42" s="39" t="n">
        <v>0</v>
      </c>
      <c r="J42" s="40" t="n">
        <v>2870</v>
      </c>
      <c r="K42" s="32"/>
    </row>
    <row r="43" customFormat="false" ht="12.75" hidden="false" customHeight="false" outlineLevel="0" collapsed="false">
      <c r="A43" s="41" t="n">
        <v>15333</v>
      </c>
      <c r="B43" s="42" t="s">
        <v>84</v>
      </c>
      <c r="C43" s="26" t="n">
        <v>184922</v>
      </c>
      <c r="D43" s="26" t="s">
        <v>85</v>
      </c>
      <c r="E43" s="27" t="n">
        <v>44866</v>
      </c>
      <c r="F43" s="28" t="n">
        <v>44880</v>
      </c>
      <c r="G43" s="26" t="n">
        <v>83</v>
      </c>
      <c r="H43" s="29" t="n">
        <v>6653.32</v>
      </c>
      <c r="I43" s="30" t="n">
        <v>0</v>
      </c>
      <c r="J43" s="31" t="n">
        <v>6653.32</v>
      </c>
    </row>
    <row r="44" customFormat="false" ht="12.75" hidden="false" customHeight="false" outlineLevel="0" collapsed="false">
      <c r="A44" s="45"/>
      <c r="B44" s="46"/>
      <c r="C44" s="26" t="n">
        <v>185826</v>
      </c>
      <c r="D44" s="26" t="s">
        <v>87</v>
      </c>
      <c r="E44" s="27" t="n">
        <v>44876</v>
      </c>
      <c r="F44" s="28" t="n">
        <v>44890</v>
      </c>
      <c r="G44" s="26" t="n">
        <v>73</v>
      </c>
      <c r="H44" s="29" t="n">
        <v>20366.94</v>
      </c>
      <c r="I44" s="30" t="n">
        <v>0</v>
      </c>
      <c r="J44" s="31" t="n">
        <v>20366.94</v>
      </c>
    </row>
    <row r="45" customFormat="false" ht="12.75" hidden="false" customHeight="false" outlineLevel="0" collapsed="false">
      <c r="A45" s="45"/>
      <c r="B45" s="46"/>
      <c r="C45" s="26" t="n">
        <v>185832</v>
      </c>
      <c r="D45" s="26" t="s">
        <v>88</v>
      </c>
      <c r="E45" s="27" t="n">
        <v>44876</v>
      </c>
      <c r="F45" s="28" t="n">
        <v>44890</v>
      </c>
      <c r="G45" s="26" t="n">
        <v>73</v>
      </c>
      <c r="H45" s="29" t="n">
        <v>10282.38</v>
      </c>
      <c r="I45" s="30" t="n">
        <v>0</v>
      </c>
      <c r="J45" s="31" t="n">
        <v>10282.38</v>
      </c>
    </row>
    <row r="46" customFormat="false" ht="12.75" hidden="false" customHeight="false" outlineLevel="0" collapsed="false">
      <c r="A46" s="43"/>
      <c r="B46" s="44"/>
      <c r="C46" s="26" t="n">
        <v>185835</v>
      </c>
      <c r="D46" s="26" t="s">
        <v>89</v>
      </c>
      <c r="E46" s="27" t="n">
        <v>44876</v>
      </c>
      <c r="F46" s="28" t="n">
        <v>44890</v>
      </c>
      <c r="G46" s="26" t="n">
        <v>73</v>
      </c>
      <c r="H46" s="29" t="n">
        <v>15049.12</v>
      </c>
      <c r="I46" s="30" t="n">
        <v>0</v>
      </c>
      <c r="J46" s="31" t="n">
        <v>15049.12</v>
      </c>
    </row>
    <row r="47" customFormat="false" ht="12.75" hidden="false" customHeight="false" outlineLevel="0" collapsed="false">
      <c r="A47" s="33" t="s">
        <v>168</v>
      </c>
      <c r="B47" s="34"/>
      <c r="C47" s="34"/>
      <c r="D47" s="34"/>
      <c r="E47" s="35"/>
      <c r="F47" s="36"/>
      <c r="G47" s="37"/>
      <c r="H47" s="38" t="n">
        <v>52351.76</v>
      </c>
      <c r="I47" s="39" t="n">
        <v>0</v>
      </c>
      <c r="J47" s="40" t="n">
        <v>52351.76</v>
      </c>
      <c r="K47" s="32"/>
    </row>
    <row r="48" customFormat="false" ht="12.75" hidden="false" customHeight="false" outlineLevel="0" collapsed="false">
      <c r="A48" s="25" t="n">
        <v>15335</v>
      </c>
      <c r="B48" s="26" t="s">
        <v>90</v>
      </c>
      <c r="C48" s="26" t="n">
        <v>184776</v>
      </c>
      <c r="D48" s="26" t="s">
        <v>91</v>
      </c>
      <c r="E48" s="27" t="n">
        <v>44862</v>
      </c>
      <c r="F48" s="28" t="n">
        <v>44907</v>
      </c>
      <c r="G48" s="26" t="n">
        <v>56</v>
      </c>
      <c r="H48" s="29" t="n">
        <v>71</v>
      </c>
      <c r="I48" s="30" t="n">
        <v>0</v>
      </c>
      <c r="J48" s="31" t="n">
        <v>71</v>
      </c>
    </row>
    <row r="49" customFormat="false" ht="12.75" hidden="false" customHeight="false" outlineLevel="0" collapsed="false">
      <c r="A49" s="33" t="s">
        <v>169</v>
      </c>
      <c r="B49" s="34"/>
      <c r="C49" s="34"/>
      <c r="D49" s="34"/>
      <c r="E49" s="35"/>
      <c r="F49" s="36"/>
      <c r="G49" s="37"/>
      <c r="H49" s="38" t="n">
        <v>71</v>
      </c>
      <c r="I49" s="39" t="n">
        <v>0</v>
      </c>
      <c r="J49" s="40" t="n">
        <v>71</v>
      </c>
    </row>
    <row r="50" customFormat="false" ht="12.75" hidden="false" customHeight="false" outlineLevel="0" collapsed="false">
      <c r="A50" s="41" t="n">
        <v>15926</v>
      </c>
      <c r="B50" s="42" t="s">
        <v>93</v>
      </c>
      <c r="C50" s="26" t="n">
        <v>188599</v>
      </c>
      <c r="D50" s="26" t="s">
        <v>94</v>
      </c>
      <c r="E50" s="27" t="n">
        <v>44910</v>
      </c>
      <c r="F50" s="28" t="n">
        <v>44910</v>
      </c>
      <c r="G50" s="26" t="n">
        <v>53</v>
      </c>
      <c r="H50" s="29" t="n">
        <v>530</v>
      </c>
      <c r="I50" s="30" t="n">
        <v>0</v>
      </c>
      <c r="J50" s="31" t="n">
        <v>530</v>
      </c>
    </row>
    <row r="51" customFormat="false" ht="12.75" hidden="false" customHeight="false" outlineLevel="0" collapsed="false">
      <c r="A51" s="43"/>
      <c r="B51" s="44"/>
      <c r="C51" s="26" t="n">
        <v>188600</v>
      </c>
      <c r="D51" s="26" t="s">
        <v>96</v>
      </c>
      <c r="E51" s="27" t="n">
        <v>44910</v>
      </c>
      <c r="F51" s="28" t="n">
        <v>44910</v>
      </c>
      <c r="G51" s="26" t="n">
        <v>53</v>
      </c>
      <c r="H51" s="29" t="n">
        <v>530</v>
      </c>
      <c r="I51" s="30" t="n">
        <v>0</v>
      </c>
      <c r="J51" s="31" t="n">
        <v>530</v>
      </c>
    </row>
    <row r="52" customFormat="false" ht="12.75" hidden="false" customHeight="false" outlineLevel="0" collapsed="false">
      <c r="A52" s="33" t="s">
        <v>170</v>
      </c>
      <c r="B52" s="34"/>
      <c r="C52" s="34"/>
      <c r="D52" s="34"/>
      <c r="E52" s="35"/>
      <c r="F52" s="36"/>
      <c r="G52" s="37"/>
      <c r="H52" s="38" t="n">
        <v>1060</v>
      </c>
      <c r="I52" s="39" t="n">
        <v>0</v>
      </c>
      <c r="J52" s="40" t="n">
        <v>1060</v>
      </c>
    </row>
    <row r="53" customFormat="false" ht="12.75" hidden="false" customHeight="false" outlineLevel="0" collapsed="false">
      <c r="A53" s="25" t="n">
        <v>15937</v>
      </c>
      <c r="B53" s="26" t="s">
        <v>97</v>
      </c>
      <c r="C53" s="26" t="n">
        <v>185313</v>
      </c>
      <c r="D53" s="26" t="s">
        <v>98</v>
      </c>
      <c r="E53" s="27" t="n">
        <v>44869</v>
      </c>
      <c r="F53" s="28" t="n">
        <v>44899</v>
      </c>
      <c r="G53" s="26" t="n">
        <v>64</v>
      </c>
      <c r="H53" s="29" t="n">
        <v>242</v>
      </c>
      <c r="I53" s="30" t="n">
        <v>0</v>
      </c>
      <c r="J53" s="31" t="n">
        <v>242</v>
      </c>
    </row>
    <row r="54" customFormat="false" ht="12.75" hidden="false" customHeight="false" outlineLevel="0" collapsed="false">
      <c r="A54" s="33" t="s">
        <v>171</v>
      </c>
      <c r="B54" s="34"/>
      <c r="C54" s="34"/>
      <c r="D54" s="34"/>
      <c r="E54" s="35"/>
      <c r="F54" s="36"/>
      <c r="G54" s="37"/>
      <c r="H54" s="38" t="n">
        <v>242</v>
      </c>
      <c r="I54" s="39" t="n">
        <v>0</v>
      </c>
      <c r="J54" s="40" t="n">
        <v>242</v>
      </c>
    </row>
    <row r="55" customFormat="false" ht="12.75" hidden="false" customHeight="false" outlineLevel="0" collapsed="false">
      <c r="A55" s="25" t="n">
        <v>16066</v>
      </c>
      <c r="B55" s="26" t="s">
        <v>100</v>
      </c>
      <c r="C55" s="26" t="n">
        <v>171641</v>
      </c>
      <c r="D55" s="26" t="s">
        <v>101</v>
      </c>
      <c r="E55" s="27" t="n">
        <v>44680</v>
      </c>
      <c r="F55" s="28" t="n">
        <v>44710</v>
      </c>
      <c r="G55" s="26" t="n">
        <v>253</v>
      </c>
      <c r="H55" s="29" t="n">
        <v>250</v>
      </c>
      <c r="I55" s="30" t="n">
        <v>0</v>
      </c>
      <c r="J55" s="31" t="n">
        <v>250</v>
      </c>
    </row>
    <row r="56" customFormat="false" ht="12.75" hidden="false" customHeight="false" outlineLevel="0" collapsed="false">
      <c r="A56" s="33" t="s">
        <v>172</v>
      </c>
      <c r="B56" s="34"/>
      <c r="C56" s="34"/>
      <c r="D56" s="34"/>
      <c r="E56" s="35"/>
      <c r="F56" s="36"/>
      <c r="G56" s="37"/>
      <c r="H56" s="38" t="n">
        <v>250</v>
      </c>
      <c r="I56" s="39" t="n">
        <v>0</v>
      </c>
      <c r="J56" s="40" t="n">
        <v>250</v>
      </c>
    </row>
    <row r="57" customFormat="false" ht="12.75" hidden="false" customHeight="false" outlineLevel="0" collapsed="false">
      <c r="A57" s="41" t="n">
        <v>16163</v>
      </c>
      <c r="B57" s="42" t="s">
        <v>103</v>
      </c>
      <c r="C57" s="26" t="n">
        <v>184482</v>
      </c>
      <c r="D57" s="26" t="s">
        <v>104</v>
      </c>
      <c r="E57" s="27" t="n">
        <v>44860</v>
      </c>
      <c r="F57" s="28" t="n">
        <v>44874</v>
      </c>
      <c r="G57" s="26" t="n">
        <v>89</v>
      </c>
      <c r="H57" s="29" t="n">
        <v>150</v>
      </c>
      <c r="I57" s="30" t="n">
        <v>0</v>
      </c>
      <c r="J57" s="31" t="n">
        <v>150</v>
      </c>
    </row>
    <row r="58" customFormat="false" ht="12.75" hidden="false" customHeight="false" outlineLevel="0" collapsed="false">
      <c r="A58" s="45"/>
      <c r="B58" s="46"/>
      <c r="C58" s="26" t="n">
        <v>184484</v>
      </c>
      <c r="D58" s="26" t="s">
        <v>107</v>
      </c>
      <c r="E58" s="27" t="n">
        <v>44860</v>
      </c>
      <c r="F58" s="28" t="n">
        <v>44874</v>
      </c>
      <c r="G58" s="26" t="n">
        <v>89</v>
      </c>
      <c r="H58" s="29" t="n">
        <v>150</v>
      </c>
      <c r="I58" s="30" t="n">
        <v>0</v>
      </c>
      <c r="J58" s="31" t="n">
        <v>150</v>
      </c>
    </row>
    <row r="59" customFormat="false" ht="12.75" hidden="false" customHeight="false" outlineLevel="0" collapsed="false">
      <c r="A59" s="45"/>
      <c r="B59" s="46"/>
      <c r="C59" s="26" t="n">
        <v>184720</v>
      </c>
      <c r="D59" s="26" t="s">
        <v>109</v>
      </c>
      <c r="E59" s="27" t="n">
        <v>44862</v>
      </c>
      <c r="F59" s="28" t="n">
        <v>44862</v>
      </c>
      <c r="G59" s="26" t="n">
        <v>101</v>
      </c>
      <c r="H59" s="29" t="n">
        <v>78</v>
      </c>
      <c r="I59" s="30" t="n">
        <v>0</v>
      </c>
      <c r="J59" s="31" t="n">
        <v>78</v>
      </c>
    </row>
    <row r="60" customFormat="false" ht="12.75" hidden="false" customHeight="false" outlineLevel="0" collapsed="false">
      <c r="A60" s="43"/>
      <c r="B60" s="44"/>
      <c r="C60" s="26" t="n">
        <v>185934</v>
      </c>
      <c r="D60" s="26" t="s">
        <v>111</v>
      </c>
      <c r="E60" s="27" t="n">
        <v>44876</v>
      </c>
      <c r="F60" s="28" t="n">
        <v>44890</v>
      </c>
      <c r="G60" s="26" t="n">
        <v>73</v>
      </c>
      <c r="H60" s="29" t="n">
        <v>75</v>
      </c>
      <c r="I60" s="30" t="n">
        <v>0</v>
      </c>
      <c r="J60" s="31" t="n">
        <v>75</v>
      </c>
      <c r="K60" s="32"/>
    </row>
    <row r="61" customFormat="false" ht="12.75" hidden="false" customHeight="false" outlineLevel="0" collapsed="false">
      <c r="A61" s="33" t="s">
        <v>173</v>
      </c>
      <c r="B61" s="34"/>
      <c r="C61" s="34"/>
      <c r="D61" s="34"/>
      <c r="E61" s="35"/>
      <c r="F61" s="36"/>
      <c r="G61" s="37"/>
      <c r="H61" s="38" t="n">
        <v>453</v>
      </c>
      <c r="I61" s="39" t="n">
        <v>0</v>
      </c>
      <c r="J61" s="40" t="n">
        <v>453</v>
      </c>
    </row>
    <row r="62" customFormat="false" ht="12.75" hidden="false" customHeight="false" outlineLevel="0" collapsed="false">
      <c r="A62" s="25" t="n">
        <v>16529</v>
      </c>
      <c r="B62" s="26" t="s">
        <v>113</v>
      </c>
      <c r="C62" s="26" t="n">
        <v>186053</v>
      </c>
      <c r="D62" s="26" t="s">
        <v>114</v>
      </c>
      <c r="E62" s="27" t="n">
        <v>44879</v>
      </c>
      <c r="F62" s="28" t="n">
        <v>44909</v>
      </c>
      <c r="G62" s="26" t="n">
        <v>54</v>
      </c>
      <c r="H62" s="29" t="n">
        <v>5151</v>
      </c>
      <c r="I62" s="30" t="n">
        <v>0</v>
      </c>
      <c r="J62" s="31" t="n">
        <v>5151</v>
      </c>
    </row>
    <row r="63" customFormat="false" ht="12.75" hidden="false" customHeight="false" outlineLevel="0" collapsed="false">
      <c r="A63" s="33" t="s">
        <v>174</v>
      </c>
      <c r="B63" s="34"/>
      <c r="C63" s="34"/>
      <c r="D63" s="34"/>
      <c r="E63" s="35"/>
      <c r="F63" s="36"/>
      <c r="G63" s="37"/>
      <c r="H63" s="38" t="n">
        <v>5151</v>
      </c>
      <c r="I63" s="39" t="n">
        <v>0</v>
      </c>
      <c r="J63" s="40" t="n">
        <v>5151</v>
      </c>
      <c r="K63" s="32"/>
    </row>
    <row r="64" customFormat="false" ht="12.75" hidden="false" customHeight="false" outlineLevel="0" collapsed="false">
      <c r="A64" s="25" t="n">
        <v>16839</v>
      </c>
      <c r="B64" s="26" t="s">
        <v>116</v>
      </c>
      <c r="C64" s="26" t="n">
        <v>188296</v>
      </c>
      <c r="D64" s="26" t="s">
        <v>117</v>
      </c>
      <c r="E64" s="27" t="n">
        <v>44908</v>
      </c>
      <c r="F64" s="28" t="n">
        <v>44908</v>
      </c>
      <c r="G64" s="26" t="n">
        <v>55</v>
      </c>
      <c r="H64" s="29" t="n">
        <v>240</v>
      </c>
      <c r="I64" s="30" t="n">
        <v>0</v>
      </c>
      <c r="J64" s="31" t="n">
        <v>240</v>
      </c>
    </row>
    <row r="65" customFormat="false" ht="12.75" hidden="false" customHeight="false" outlineLevel="0" collapsed="false">
      <c r="A65" s="33" t="s">
        <v>175</v>
      </c>
      <c r="B65" s="34"/>
      <c r="C65" s="34"/>
      <c r="D65" s="34"/>
      <c r="E65" s="35"/>
      <c r="F65" s="36"/>
      <c r="G65" s="37"/>
      <c r="H65" s="38" t="n">
        <v>240</v>
      </c>
      <c r="I65" s="39" t="n">
        <v>0</v>
      </c>
      <c r="J65" s="40" t="n">
        <v>240</v>
      </c>
      <c r="K65" s="32"/>
    </row>
    <row r="66" customFormat="false" ht="12.75" hidden="false" customHeight="false" outlineLevel="0" collapsed="false">
      <c r="A66" s="25" t="n">
        <v>17150</v>
      </c>
      <c r="B66" s="26" t="s">
        <v>119</v>
      </c>
      <c r="C66" s="26" t="n">
        <v>187089</v>
      </c>
      <c r="D66" s="26" t="s">
        <v>120</v>
      </c>
      <c r="E66" s="27" t="n">
        <v>44889</v>
      </c>
      <c r="F66" s="28" t="n">
        <v>44903</v>
      </c>
      <c r="G66" s="26" t="n">
        <v>60</v>
      </c>
      <c r="H66" s="29" t="n">
        <v>35.91</v>
      </c>
      <c r="I66" s="30" t="n">
        <v>0</v>
      </c>
      <c r="J66" s="31" t="n">
        <v>35.91</v>
      </c>
    </row>
    <row r="67" customFormat="false" ht="12.75" hidden="false" customHeight="false" outlineLevel="0" collapsed="false">
      <c r="A67" s="33" t="s">
        <v>176</v>
      </c>
      <c r="B67" s="34"/>
      <c r="C67" s="34"/>
      <c r="D67" s="34"/>
      <c r="E67" s="35"/>
      <c r="F67" s="36"/>
      <c r="G67" s="37"/>
      <c r="H67" s="38" t="n">
        <v>35.91</v>
      </c>
      <c r="I67" s="39" t="n">
        <v>0</v>
      </c>
      <c r="J67" s="40" t="n">
        <v>35.91</v>
      </c>
      <c r="K67" s="32"/>
    </row>
    <row r="68" customFormat="false" ht="12.75" hidden="false" customHeight="false" outlineLevel="0" collapsed="false">
      <c r="A68" s="25" t="n">
        <v>17164</v>
      </c>
      <c r="B68" s="26" t="s">
        <v>122</v>
      </c>
      <c r="C68" s="26" t="n">
        <v>186799</v>
      </c>
      <c r="D68" s="26" t="s">
        <v>123</v>
      </c>
      <c r="E68" s="27" t="n">
        <v>44883</v>
      </c>
      <c r="F68" s="28" t="n">
        <v>44897</v>
      </c>
      <c r="G68" s="26" t="n">
        <v>66</v>
      </c>
      <c r="H68" s="29" t="n">
        <v>317.1</v>
      </c>
      <c r="I68" s="30" t="n">
        <v>0</v>
      </c>
      <c r="J68" s="31" t="n">
        <v>317.1</v>
      </c>
    </row>
    <row r="69" customFormat="false" ht="12.75" hidden="false" customHeight="false" outlineLevel="0" collapsed="false">
      <c r="A69" s="33" t="s">
        <v>177</v>
      </c>
      <c r="B69" s="34"/>
      <c r="C69" s="34"/>
      <c r="D69" s="34"/>
      <c r="E69" s="35"/>
      <c r="F69" s="36"/>
      <c r="G69" s="37"/>
      <c r="H69" s="38" t="n">
        <v>317.1</v>
      </c>
      <c r="I69" s="39" t="n">
        <v>0</v>
      </c>
      <c r="J69" s="40" t="n">
        <v>317.1</v>
      </c>
      <c r="K69" s="32"/>
    </row>
    <row r="70" customFormat="false" ht="12.75" hidden="false" customHeight="false" outlineLevel="0" collapsed="false">
      <c r="A70" s="25" t="n">
        <v>17597</v>
      </c>
      <c r="B70" s="26" t="s">
        <v>125</v>
      </c>
      <c r="C70" s="26" t="n">
        <v>186050</v>
      </c>
      <c r="D70" s="26" t="s">
        <v>126</v>
      </c>
      <c r="E70" s="27" t="n">
        <v>44879</v>
      </c>
      <c r="F70" s="28" t="n">
        <v>44893</v>
      </c>
      <c r="G70" s="26" t="n">
        <v>70</v>
      </c>
      <c r="H70" s="29" t="n">
        <v>300</v>
      </c>
      <c r="I70" s="30" t="n">
        <v>0</v>
      </c>
      <c r="J70" s="31" t="n">
        <v>300</v>
      </c>
    </row>
    <row r="71" customFormat="false" ht="12.75" hidden="false" customHeight="false" outlineLevel="0" collapsed="false">
      <c r="A71" s="33" t="s">
        <v>178</v>
      </c>
      <c r="B71" s="34"/>
      <c r="C71" s="34"/>
      <c r="D71" s="34"/>
      <c r="E71" s="35"/>
      <c r="F71" s="36"/>
      <c r="G71" s="37"/>
      <c r="H71" s="38" t="n">
        <v>300</v>
      </c>
      <c r="I71" s="39" t="n">
        <v>0</v>
      </c>
      <c r="J71" s="40" t="n">
        <v>300</v>
      </c>
      <c r="K71" s="32"/>
    </row>
    <row r="72" customFormat="false" ht="12.75" hidden="false" customHeight="false" outlineLevel="0" collapsed="false">
      <c r="A72" s="41" t="n">
        <v>17687</v>
      </c>
      <c r="B72" s="42" t="s">
        <v>128</v>
      </c>
      <c r="C72" s="26" t="n">
        <v>185728</v>
      </c>
      <c r="D72" s="26" t="s">
        <v>129</v>
      </c>
      <c r="E72" s="27" t="n">
        <v>44875</v>
      </c>
      <c r="F72" s="28" t="n">
        <v>44889</v>
      </c>
      <c r="G72" s="26" t="n">
        <v>74</v>
      </c>
      <c r="H72" s="29" t="n">
        <v>1963.5</v>
      </c>
      <c r="I72" s="30" t="n">
        <v>0</v>
      </c>
      <c r="J72" s="31" t="n">
        <v>1963.5</v>
      </c>
    </row>
    <row r="73" customFormat="false" ht="12.75" hidden="false" customHeight="false" outlineLevel="0" collapsed="false">
      <c r="A73" s="45"/>
      <c r="B73" s="46"/>
      <c r="C73" s="26" t="n">
        <v>185731</v>
      </c>
      <c r="D73" s="26" t="s">
        <v>133</v>
      </c>
      <c r="E73" s="27" t="n">
        <v>44875</v>
      </c>
      <c r="F73" s="28" t="n">
        <v>44889</v>
      </c>
      <c r="G73" s="26" t="n">
        <v>74</v>
      </c>
      <c r="H73" s="29" t="n">
        <v>981.75</v>
      </c>
      <c r="I73" s="30" t="n">
        <v>0</v>
      </c>
      <c r="J73" s="31" t="n">
        <v>981.75</v>
      </c>
    </row>
    <row r="74" customFormat="false" ht="12.75" hidden="false" customHeight="false" outlineLevel="0" collapsed="false">
      <c r="A74" s="43"/>
      <c r="B74" s="44"/>
      <c r="C74" s="26" t="n">
        <v>185733</v>
      </c>
      <c r="D74" s="26" t="s">
        <v>134</v>
      </c>
      <c r="E74" s="27" t="n">
        <v>44875</v>
      </c>
      <c r="F74" s="28" t="n">
        <v>44889</v>
      </c>
      <c r="G74" s="26" t="n">
        <v>74</v>
      </c>
      <c r="H74" s="29" t="n">
        <v>981.75</v>
      </c>
      <c r="I74" s="30" t="n">
        <v>0</v>
      </c>
      <c r="J74" s="31" t="n">
        <v>981.75</v>
      </c>
      <c r="K74" s="32"/>
    </row>
    <row r="75" customFormat="false" ht="12.75" hidden="false" customHeight="false" outlineLevel="0" collapsed="false">
      <c r="A75" s="33" t="s">
        <v>179</v>
      </c>
      <c r="B75" s="34"/>
      <c r="C75" s="34"/>
      <c r="D75" s="34"/>
      <c r="E75" s="35"/>
      <c r="F75" s="36"/>
      <c r="G75" s="37"/>
      <c r="H75" s="38" t="n">
        <v>3927</v>
      </c>
      <c r="I75" s="39" t="n">
        <v>0</v>
      </c>
      <c r="J75" s="40" t="n">
        <v>3927</v>
      </c>
    </row>
    <row r="76" customFormat="false" ht="12.75" hidden="false" customHeight="false" outlineLevel="0" collapsed="false">
      <c r="A76" s="41" t="n">
        <v>17705</v>
      </c>
      <c r="B76" s="42" t="s">
        <v>135</v>
      </c>
      <c r="C76" s="26" t="n">
        <v>184238</v>
      </c>
      <c r="D76" s="26" t="s">
        <v>136</v>
      </c>
      <c r="E76" s="27" t="n">
        <v>44855</v>
      </c>
      <c r="F76" s="28" t="n">
        <v>44855</v>
      </c>
      <c r="G76" s="26" t="n">
        <v>108</v>
      </c>
      <c r="H76" s="29" t="n">
        <v>4150</v>
      </c>
      <c r="I76" s="30" t="n">
        <v>0</v>
      </c>
      <c r="J76" s="31" t="n">
        <v>4150</v>
      </c>
    </row>
    <row r="77" customFormat="false" ht="12.75" hidden="false" customHeight="false" outlineLevel="0" collapsed="false">
      <c r="A77" s="45"/>
      <c r="B77" s="46"/>
      <c r="C77" s="26" t="n">
        <v>188091</v>
      </c>
      <c r="D77" s="26" t="s">
        <v>138</v>
      </c>
      <c r="E77" s="27" t="n">
        <v>44907</v>
      </c>
      <c r="F77" s="28" t="n">
        <v>44907</v>
      </c>
      <c r="G77" s="26" t="n">
        <v>56</v>
      </c>
      <c r="H77" s="29" t="n">
        <v>870</v>
      </c>
      <c r="I77" s="30" t="n">
        <v>0</v>
      </c>
      <c r="J77" s="31" t="n">
        <v>870</v>
      </c>
    </row>
    <row r="78" customFormat="false" ht="12.75" hidden="false" customHeight="false" outlineLevel="0" collapsed="false">
      <c r="A78" s="45"/>
      <c r="B78" s="46"/>
      <c r="C78" s="26" t="n">
        <v>188092</v>
      </c>
      <c r="D78" s="26" t="s">
        <v>140</v>
      </c>
      <c r="E78" s="27" t="n">
        <v>44907</v>
      </c>
      <c r="F78" s="28" t="n">
        <v>44907</v>
      </c>
      <c r="G78" s="26" t="n">
        <v>56</v>
      </c>
      <c r="H78" s="29" t="n">
        <v>1950</v>
      </c>
      <c r="I78" s="30" t="n">
        <v>0</v>
      </c>
      <c r="J78" s="31" t="n">
        <v>1950</v>
      </c>
      <c r="K78" s="32"/>
    </row>
    <row r="79" customFormat="false" ht="12.75" hidden="false" customHeight="false" outlineLevel="0" collapsed="false">
      <c r="A79" s="43"/>
      <c r="B79" s="44"/>
      <c r="C79" s="26" t="n">
        <v>188096</v>
      </c>
      <c r="D79" s="26" t="s">
        <v>141</v>
      </c>
      <c r="E79" s="27" t="n">
        <v>44907</v>
      </c>
      <c r="F79" s="28" t="n">
        <v>44907</v>
      </c>
      <c r="G79" s="26" t="n">
        <v>56</v>
      </c>
      <c r="H79" s="29" t="n">
        <v>2100</v>
      </c>
      <c r="I79" s="30" t="n">
        <v>0</v>
      </c>
      <c r="J79" s="31" t="n">
        <v>2100</v>
      </c>
    </row>
    <row r="80" customFormat="false" ht="12.75" hidden="false" customHeight="false" outlineLevel="0" collapsed="false">
      <c r="A80" s="33" t="s">
        <v>180</v>
      </c>
      <c r="B80" s="34"/>
      <c r="C80" s="34"/>
      <c r="D80" s="34"/>
      <c r="E80" s="35"/>
      <c r="F80" s="36"/>
      <c r="G80" s="37"/>
      <c r="H80" s="38" t="n">
        <v>9070</v>
      </c>
      <c r="I80" s="39" t="n">
        <v>0</v>
      </c>
      <c r="J80" s="40" t="n">
        <v>9070</v>
      </c>
      <c r="K80" s="32"/>
    </row>
    <row r="81" customFormat="false" ht="12.75" hidden="false" customHeight="false" outlineLevel="0" collapsed="false">
      <c r="A81" s="41" t="n">
        <v>17706</v>
      </c>
      <c r="B81" s="42" t="s">
        <v>142</v>
      </c>
      <c r="C81" s="26" t="n">
        <v>185765</v>
      </c>
      <c r="D81" s="26" t="s">
        <v>143</v>
      </c>
      <c r="E81" s="27" t="n">
        <v>44875</v>
      </c>
      <c r="F81" s="28" t="n">
        <v>44875</v>
      </c>
      <c r="G81" s="26" t="n">
        <v>88</v>
      </c>
      <c r="H81" s="29" t="n">
        <v>6279.16</v>
      </c>
      <c r="I81" s="30" t="n">
        <v>0</v>
      </c>
      <c r="J81" s="31" t="n">
        <v>6279.16</v>
      </c>
      <c r="K81" s="47"/>
    </row>
    <row r="82" customFormat="false" ht="12.75" hidden="false" customHeight="false" outlineLevel="0" collapsed="false">
      <c r="A82" s="45"/>
      <c r="B82" s="46"/>
      <c r="C82" s="26" t="n">
        <v>187296</v>
      </c>
      <c r="D82" s="26" t="s">
        <v>145</v>
      </c>
      <c r="E82" s="27" t="n">
        <v>44894</v>
      </c>
      <c r="F82" s="28" t="n">
        <v>44894</v>
      </c>
      <c r="G82" s="26" t="n">
        <v>69</v>
      </c>
      <c r="H82" s="29" t="n">
        <v>6703.73</v>
      </c>
      <c r="I82" s="30" t="n">
        <v>0</v>
      </c>
      <c r="J82" s="31" t="n">
        <v>6703.73</v>
      </c>
      <c r="K82" s="32"/>
    </row>
    <row r="83" customFormat="false" ht="12.75" hidden="false" customHeight="false" outlineLevel="0" collapsed="false">
      <c r="A83" s="43"/>
      <c r="B83" s="44"/>
      <c r="C83" s="26" t="n">
        <v>187297</v>
      </c>
      <c r="D83" s="26" t="s">
        <v>145</v>
      </c>
      <c r="E83" s="27" t="n">
        <v>44894</v>
      </c>
      <c r="F83" s="28" t="n">
        <v>44894</v>
      </c>
      <c r="G83" s="26" t="n">
        <v>69</v>
      </c>
      <c r="H83" s="29" t="n">
        <v>6557.68</v>
      </c>
      <c r="I83" s="30" t="n">
        <v>0</v>
      </c>
      <c r="J83" s="31" t="n">
        <v>6557.68</v>
      </c>
      <c r="K83" s="32"/>
    </row>
    <row r="84" customFormat="false" ht="12.75" hidden="false" customHeight="false" outlineLevel="0" collapsed="false">
      <c r="A84" s="33" t="s">
        <v>181</v>
      </c>
      <c r="B84" s="34"/>
      <c r="C84" s="34"/>
      <c r="D84" s="34"/>
      <c r="E84" s="35"/>
      <c r="F84" s="36"/>
      <c r="G84" s="37"/>
      <c r="H84" s="38" t="n">
        <v>19540.57</v>
      </c>
      <c r="I84" s="39" t="n">
        <v>0</v>
      </c>
      <c r="J84" s="40" t="n">
        <v>19540.57</v>
      </c>
    </row>
    <row r="85" customFormat="false" ht="12.75" hidden="false" customHeight="false" outlineLevel="0" collapsed="false">
      <c r="A85" s="41" t="n">
        <v>17758</v>
      </c>
      <c r="B85" s="42" t="s">
        <v>147</v>
      </c>
      <c r="C85" s="26" t="n">
        <v>185686</v>
      </c>
      <c r="D85" s="26" t="s">
        <v>148</v>
      </c>
      <c r="E85" s="27" t="n">
        <v>44874</v>
      </c>
      <c r="F85" s="28" t="n">
        <v>44888</v>
      </c>
      <c r="G85" s="26" t="n">
        <v>75</v>
      </c>
      <c r="H85" s="29" t="n">
        <v>851.37</v>
      </c>
      <c r="I85" s="30" t="n">
        <v>0</v>
      </c>
      <c r="J85" s="31" t="n">
        <v>851.37</v>
      </c>
      <c r="K85" s="32"/>
    </row>
    <row r="86" customFormat="false" ht="12.75" hidden="false" customHeight="false" outlineLevel="0" collapsed="false">
      <c r="A86" s="45"/>
      <c r="B86" s="46"/>
      <c r="C86" s="26" t="n">
        <v>186213</v>
      </c>
      <c r="D86" s="26" t="s">
        <v>150</v>
      </c>
      <c r="E86" s="27" t="n">
        <v>44880</v>
      </c>
      <c r="F86" s="28" t="n">
        <v>44894</v>
      </c>
      <c r="G86" s="26" t="n">
        <v>69</v>
      </c>
      <c r="H86" s="29" t="n">
        <v>1383.48</v>
      </c>
      <c r="I86" s="30" t="n">
        <v>0</v>
      </c>
      <c r="J86" s="31" t="n">
        <v>1383.48</v>
      </c>
      <c r="K86" s="32"/>
    </row>
    <row r="87" customFormat="false" ht="12.75" hidden="false" customHeight="false" outlineLevel="0" collapsed="false">
      <c r="A87" s="45"/>
      <c r="B87" s="46"/>
      <c r="C87" s="26" t="n">
        <v>186220</v>
      </c>
      <c r="D87" s="26" t="s">
        <v>151</v>
      </c>
      <c r="E87" s="27" t="n">
        <v>44880</v>
      </c>
      <c r="F87" s="28" t="n">
        <v>44894</v>
      </c>
      <c r="G87" s="26" t="n">
        <v>69</v>
      </c>
      <c r="H87" s="29" t="n">
        <v>1064.22</v>
      </c>
      <c r="I87" s="30" t="n">
        <v>0</v>
      </c>
      <c r="J87" s="31" t="n">
        <v>1064.22</v>
      </c>
      <c r="K87" s="32"/>
    </row>
    <row r="88" customFormat="false" ht="12.75" hidden="false" customHeight="false" outlineLevel="0" collapsed="false">
      <c r="A88" s="45"/>
      <c r="B88" s="46"/>
      <c r="C88" s="26" t="n">
        <v>186288</v>
      </c>
      <c r="D88" s="26" t="s">
        <v>152</v>
      </c>
      <c r="E88" s="27" t="n">
        <v>44880</v>
      </c>
      <c r="F88" s="28" t="n">
        <v>44894</v>
      </c>
      <c r="G88" s="26" t="n">
        <v>69</v>
      </c>
      <c r="H88" s="29" t="n">
        <v>957.8</v>
      </c>
      <c r="I88" s="30" t="n">
        <v>0</v>
      </c>
      <c r="J88" s="31" t="n">
        <v>957.8</v>
      </c>
      <c r="K88" s="32"/>
    </row>
    <row r="89" customFormat="false" ht="12.75" hidden="false" customHeight="false" outlineLevel="0" collapsed="false">
      <c r="A89" s="43"/>
      <c r="B89" s="44"/>
      <c r="C89" s="26" t="n">
        <v>186293</v>
      </c>
      <c r="D89" s="26" t="s">
        <v>153</v>
      </c>
      <c r="E89" s="27" t="n">
        <v>44880</v>
      </c>
      <c r="F89" s="28" t="n">
        <v>44894</v>
      </c>
      <c r="G89" s="26" t="n">
        <v>69</v>
      </c>
      <c r="H89" s="29" t="n">
        <v>638.53</v>
      </c>
      <c r="I89" s="30" t="n">
        <v>0</v>
      </c>
      <c r="J89" s="31" t="n">
        <v>638.53</v>
      </c>
      <c r="K89" s="32"/>
    </row>
    <row r="90" customFormat="false" ht="12.75" hidden="false" customHeight="false" outlineLevel="0" collapsed="false">
      <c r="A90" s="33" t="s">
        <v>182</v>
      </c>
      <c r="B90" s="34"/>
      <c r="C90" s="34"/>
      <c r="D90" s="34"/>
      <c r="E90" s="35"/>
      <c r="F90" s="36"/>
      <c r="G90" s="37"/>
      <c r="H90" s="38" t="n">
        <v>4895.4</v>
      </c>
      <c r="I90" s="39" t="n">
        <v>0</v>
      </c>
      <c r="J90" s="40" t="n">
        <v>4895.4</v>
      </c>
    </row>
    <row r="91" customFormat="false" ht="12.75" hidden="false" customHeight="false" outlineLevel="0" collapsed="false">
      <c r="A91" s="25" t="s">
        <v>183</v>
      </c>
      <c r="B91" s="26" t="s">
        <v>183</v>
      </c>
      <c r="C91" s="26" t="s">
        <v>183</v>
      </c>
      <c r="D91" s="26" t="s">
        <v>183</v>
      </c>
      <c r="E91" s="27" t="s">
        <v>183</v>
      </c>
      <c r="F91" s="28" t="s">
        <v>183</v>
      </c>
      <c r="G91" s="26" t="s">
        <v>183</v>
      </c>
      <c r="H91" s="48"/>
      <c r="I91" s="49"/>
      <c r="J91" s="50"/>
    </row>
    <row r="92" customFormat="false" ht="12.75" hidden="false" customHeight="false" outlineLevel="0" collapsed="false">
      <c r="A92" s="33" t="s">
        <v>184</v>
      </c>
      <c r="B92" s="34"/>
      <c r="C92" s="34"/>
      <c r="D92" s="34"/>
      <c r="E92" s="35"/>
      <c r="F92" s="36"/>
      <c r="G92" s="37"/>
      <c r="H92" s="51"/>
      <c r="I92" s="52"/>
      <c r="J92" s="53"/>
    </row>
    <row r="93" customFormat="false" ht="12.75" hidden="false" customHeight="false" outlineLevel="0" collapsed="false">
      <c r="A93" s="54" t="s">
        <v>185</v>
      </c>
      <c r="B93" s="55"/>
      <c r="C93" s="55"/>
      <c r="D93" s="55"/>
      <c r="E93" s="56"/>
      <c r="F93" s="57"/>
      <c r="G93" s="58"/>
      <c r="H93" s="59" t="n">
        <v>196985.4</v>
      </c>
      <c r="I93" s="60" t="n">
        <v>0</v>
      </c>
      <c r="J93" s="61" t="n">
        <v>196985.4</v>
      </c>
    </row>
    <row r="94" customFormat="false" ht="12.75" hidden="false" customHeight="false" outlineLevel="0" collapsed="false">
      <c r="G94" s="0"/>
    </row>
    <row r="95" customFormat="false" ht="12.75" hidden="false" customHeight="false" outlineLevel="0" collapsed="false">
      <c r="G95" s="0"/>
    </row>
    <row r="96" customFormat="false" ht="12.75" hidden="false" customHeight="false" outlineLevel="0" collapsed="false">
      <c r="G96" s="0"/>
    </row>
    <row r="97" customFormat="false" ht="12.75" hidden="false" customHeight="false" outlineLevel="0" collapsed="false">
      <c r="G97" s="0"/>
    </row>
    <row r="98" customFormat="false" ht="12.75" hidden="false" customHeight="false" outlineLevel="0" collapsed="false">
      <c r="G98" s="0"/>
    </row>
    <row r="99" customFormat="false" ht="12.75" hidden="false" customHeight="false" outlineLevel="0" collapsed="false">
      <c r="G99" s="0"/>
    </row>
    <row r="100" customFormat="false" ht="12.75" hidden="false" customHeight="false" outlineLevel="0" collapsed="false">
      <c r="G100" s="0"/>
    </row>
    <row r="101" customFormat="false" ht="12.75" hidden="false" customHeight="false" outlineLevel="0" collapsed="false">
      <c r="G101" s="0"/>
    </row>
    <row r="102" customFormat="false" ht="12.75" hidden="false" customHeight="false" outlineLevel="0" collapsed="false">
      <c r="G102" s="0"/>
    </row>
    <row r="103" customFormat="false" ht="12.75" hidden="false" customHeight="false" outlineLevel="0" collapsed="false">
      <c r="G103" s="0"/>
    </row>
    <row r="104" customFormat="false" ht="12.75" hidden="false" customHeight="false" outlineLevel="0" collapsed="false">
      <c r="G104" s="0"/>
    </row>
    <row r="105" customFormat="false" ht="12.75" hidden="false" customHeight="false" outlineLevel="0" collapsed="false">
      <c r="G105" s="0"/>
    </row>
    <row r="106" customFormat="false" ht="12.75" hidden="false" customHeight="false" outlineLevel="0" collapsed="false">
      <c r="G106" s="0"/>
    </row>
    <row r="107" customFormat="false" ht="12.75" hidden="false" customHeight="false" outlineLevel="0" collapsed="false">
      <c r="G107" s="0"/>
    </row>
    <row r="108" customFormat="false" ht="12.75" hidden="false" customHeight="false" outlineLevel="0" collapsed="false">
      <c r="G108" s="0"/>
    </row>
    <row r="109" customFormat="false" ht="12.75" hidden="false" customHeight="false" outlineLevel="0" collapsed="false">
      <c r="G109" s="0"/>
    </row>
    <row r="110" customFormat="false" ht="12.75" hidden="false" customHeight="false" outlineLevel="0" collapsed="false">
      <c r="G110" s="0"/>
    </row>
    <row r="111" customFormat="false" ht="12.75" hidden="false" customHeight="false" outlineLevel="0" collapsed="false">
      <c r="G111" s="0"/>
    </row>
    <row r="112" customFormat="false" ht="12.75" hidden="false" customHeight="false" outlineLevel="0" collapsed="false">
      <c r="G112" s="0"/>
    </row>
    <row r="113" customFormat="false" ht="12.75" hidden="false" customHeight="false" outlineLevel="0" collapsed="false">
      <c r="G113" s="0"/>
    </row>
    <row r="114" customFormat="false" ht="12.75" hidden="false" customHeight="false" outlineLevel="0" collapsed="false">
      <c r="G114" s="0"/>
    </row>
    <row r="115" customFormat="false" ht="12.75" hidden="false" customHeight="false" outlineLevel="0" collapsed="false">
      <c r="G115" s="0"/>
    </row>
    <row r="116" customFormat="false" ht="12.75" hidden="false" customHeight="false" outlineLevel="0" collapsed="false">
      <c r="G116" s="0"/>
    </row>
    <row r="117" customFormat="false" ht="12.75" hidden="false" customHeight="false" outlineLevel="0" collapsed="false">
      <c r="G117" s="0"/>
    </row>
    <row r="118" customFormat="false" ht="12.75" hidden="false" customHeight="false" outlineLevel="0" collapsed="false">
      <c r="G118" s="0"/>
    </row>
    <row r="119" customFormat="false" ht="12.75" hidden="false" customHeight="false" outlineLevel="0" collapsed="false">
      <c r="G119" s="0"/>
    </row>
    <row r="120" customFormat="false" ht="12.75" hidden="false" customHeight="false" outlineLevel="0" collapsed="false">
      <c r="G120" s="0"/>
    </row>
    <row r="121" customFormat="false" ht="12.75" hidden="false" customHeight="false" outlineLevel="0" collapsed="false">
      <c r="G121" s="0"/>
    </row>
    <row r="122" customFormat="false" ht="12.75" hidden="false" customHeight="false" outlineLevel="0" collapsed="false">
      <c r="G122" s="0"/>
    </row>
    <row r="123" customFormat="false" ht="12.75" hidden="false" customHeight="false" outlineLevel="0" collapsed="false">
      <c r="G123" s="0"/>
    </row>
    <row r="124" customFormat="false" ht="12.75" hidden="false" customHeight="false" outlineLevel="0" collapsed="false">
      <c r="G124" s="0"/>
    </row>
    <row r="125" customFormat="false" ht="12.75" hidden="false" customHeight="false" outlineLevel="0" collapsed="false">
      <c r="G125" s="0"/>
    </row>
    <row r="126" customFormat="false" ht="12.75" hidden="false" customHeight="false" outlineLevel="0" collapsed="false">
      <c r="G126" s="0"/>
    </row>
    <row r="127" customFormat="false" ht="12.75" hidden="false" customHeight="false" outlineLevel="0" collapsed="false">
      <c r="G127" s="0"/>
    </row>
    <row r="128" customFormat="false" ht="12.75" hidden="false" customHeight="false" outlineLevel="0" collapsed="false">
      <c r="G128" s="0"/>
    </row>
    <row r="129" customFormat="false" ht="12.75" hidden="false" customHeight="false" outlineLevel="0" collapsed="false">
      <c r="G129" s="0"/>
    </row>
    <row r="130" customFormat="false" ht="12.75" hidden="false" customHeight="false" outlineLevel="0" collapsed="false">
      <c r="G130" s="0"/>
    </row>
    <row r="131" customFormat="false" ht="12.75" hidden="false" customHeight="false" outlineLevel="0" collapsed="false">
      <c r="G131" s="0"/>
    </row>
    <row r="132" customFormat="false" ht="12.75" hidden="false" customHeight="false" outlineLevel="0" collapsed="false">
      <c r="G132" s="0"/>
    </row>
    <row r="133" customFormat="false" ht="12.75" hidden="false" customHeight="false" outlineLevel="0" collapsed="false">
      <c r="G133" s="0"/>
    </row>
    <row r="134" customFormat="false" ht="12.75" hidden="false" customHeight="false" outlineLevel="0" collapsed="false">
      <c r="G134" s="0"/>
    </row>
    <row r="135" customFormat="false" ht="12.75" hidden="false" customHeight="false" outlineLevel="0" collapsed="false">
      <c r="G135" s="0"/>
    </row>
    <row r="136" customFormat="false" ht="12.75" hidden="false" customHeight="false" outlineLevel="0" collapsed="false">
      <c r="G136" s="0"/>
    </row>
    <row r="137" customFormat="false" ht="12.75" hidden="false" customHeight="false" outlineLevel="0" collapsed="false">
      <c r="G137" s="0"/>
    </row>
    <row r="138" customFormat="false" ht="12.75" hidden="false" customHeight="false" outlineLevel="0" collapsed="false">
      <c r="G138" s="0"/>
    </row>
    <row r="139" customFormat="false" ht="12.75" hidden="false" customHeight="false" outlineLevel="0" collapsed="false">
      <c r="G139" s="0"/>
    </row>
    <row r="140" customFormat="false" ht="12.75" hidden="false" customHeight="false" outlineLevel="0" collapsed="false">
      <c r="G140" s="0"/>
    </row>
    <row r="141" customFormat="false" ht="12.75" hidden="false" customHeight="false" outlineLevel="0" collapsed="false">
      <c r="G141" s="0"/>
    </row>
    <row r="142" customFormat="false" ht="12.75" hidden="false" customHeight="false" outlineLevel="0" collapsed="false">
      <c r="G142" s="0"/>
    </row>
    <row r="143" customFormat="false" ht="12.75" hidden="false" customHeight="false" outlineLevel="0" collapsed="false">
      <c r="G143" s="0"/>
    </row>
    <row r="144" customFormat="false" ht="12.75" hidden="false" customHeight="false" outlineLevel="0" collapsed="false">
      <c r="G144" s="0"/>
    </row>
    <row r="145" customFormat="false" ht="12.75" hidden="false" customHeight="false" outlineLevel="0" collapsed="false">
      <c r="G145" s="0"/>
    </row>
    <row r="146" customFormat="false" ht="12.75" hidden="false" customHeight="false" outlineLevel="0" collapsed="false">
      <c r="G146" s="0"/>
    </row>
    <row r="147" customFormat="false" ht="12.75" hidden="false" customHeight="false" outlineLevel="0" collapsed="false">
      <c r="G147" s="0"/>
    </row>
    <row r="148" customFormat="false" ht="12.75" hidden="false" customHeight="false" outlineLevel="0" collapsed="false">
      <c r="G148" s="0"/>
    </row>
    <row r="149" customFormat="false" ht="12.75" hidden="false" customHeight="false" outlineLevel="0" collapsed="false">
      <c r="G149" s="0"/>
    </row>
    <row r="150" customFormat="false" ht="12.75" hidden="false" customHeight="false" outlineLevel="0" collapsed="false">
      <c r="G150" s="0"/>
    </row>
    <row r="151" customFormat="false" ht="12.75" hidden="false" customHeight="false" outlineLevel="0" collapsed="false">
      <c r="G151" s="0"/>
    </row>
    <row r="152" customFormat="false" ht="12.75" hidden="false" customHeight="false" outlineLevel="0" collapsed="false">
      <c r="G152" s="0"/>
    </row>
    <row r="153" customFormat="false" ht="12.75" hidden="false" customHeight="false" outlineLevel="0" collapsed="false">
      <c r="G153" s="0"/>
    </row>
    <row r="154" customFormat="false" ht="12.75" hidden="false" customHeight="false" outlineLevel="0" collapsed="false">
      <c r="G154" s="0"/>
    </row>
    <row r="155" customFormat="false" ht="12.75" hidden="false" customHeight="false" outlineLevel="0" collapsed="false">
      <c r="G155" s="0"/>
    </row>
    <row r="156" customFormat="false" ht="12.75" hidden="false" customHeight="false" outlineLevel="0" collapsed="false">
      <c r="G156" s="0"/>
    </row>
    <row r="157" customFormat="false" ht="12.75" hidden="false" customHeight="false" outlineLevel="0" collapsed="false">
      <c r="G157" s="0"/>
    </row>
    <row r="158" customFormat="false" ht="12.75" hidden="false" customHeight="false" outlineLevel="0" collapsed="false">
      <c r="G158" s="0"/>
    </row>
    <row r="159" customFormat="false" ht="12.75" hidden="false" customHeight="false" outlineLevel="0" collapsed="false">
      <c r="G159" s="0"/>
    </row>
    <row r="160" customFormat="false" ht="12.75" hidden="false" customHeight="false" outlineLevel="0" collapsed="false">
      <c r="G160" s="0"/>
    </row>
    <row r="161" customFormat="false" ht="12.75" hidden="false" customHeight="false" outlineLevel="0" collapsed="false">
      <c r="G161" s="0"/>
    </row>
    <row r="162" customFormat="false" ht="12.75" hidden="false" customHeight="false" outlineLevel="0" collapsed="false">
      <c r="G162" s="0"/>
    </row>
    <row r="163" customFormat="false" ht="12.75" hidden="false" customHeight="false" outlineLevel="0" collapsed="false">
      <c r="G163" s="0"/>
    </row>
    <row r="164" customFormat="false" ht="12.75" hidden="false" customHeight="false" outlineLevel="0" collapsed="false">
      <c r="G164" s="0"/>
    </row>
    <row r="165" customFormat="false" ht="12.75" hidden="false" customHeight="false" outlineLevel="0" collapsed="false">
      <c r="G165" s="0"/>
    </row>
    <row r="166" customFormat="false" ht="12.75" hidden="false" customHeight="false" outlineLevel="0" collapsed="false">
      <c r="G166" s="0"/>
    </row>
    <row r="167" customFormat="false" ht="12.75" hidden="false" customHeight="false" outlineLevel="0" collapsed="false">
      <c r="G167" s="0"/>
    </row>
    <row r="168" customFormat="false" ht="12.75" hidden="false" customHeight="false" outlineLevel="0" collapsed="false">
      <c r="G168" s="0"/>
    </row>
    <row r="169" customFormat="false" ht="12.75" hidden="false" customHeight="false" outlineLevel="0" collapsed="false">
      <c r="G169" s="0"/>
    </row>
    <row r="170" customFormat="false" ht="12.75" hidden="false" customHeight="false" outlineLevel="0" collapsed="false">
      <c r="G170" s="0"/>
    </row>
    <row r="171" customFormat="false" ht="12.75" hidden="false" customHeight="false" outlineLevel="0" collapsed="false">
      <c r="G171" s="0"/>
    </row>
    <row r="172" customFormat="false" ht="12.75" hidden="false" customHeight="false" outlineLevel="0" collapsed="false">
      <c r="G172" s="0"/>
    </row>
    <row r="173" customFormat="false" ht="12.75" hidden="false" customHeight="false" outlineLevel="0" collapsed="false">
      <c r="G173" s="0"/>
    </row>
    <row r="174" customFormat="false" ht="12.75" hidden="false" customHeight="false" outlineLevel="0" collapsed="false">
      <c r="G174" s="0"/>
    </row>
    <row r="175" customFormat="false" ht="12.75" hidden="false" customHeight="false" outlineLevel="0" collapsed="false">
      <c r="G175" s="0"/>
    </row>
    <row r="176" customFormat="false" ht="12.75" hidden="false" customHeight="false" outlineLevel="0" collapsed="false">
      <c r="G176" s="0"/>
    </row>
    <row r="177" customFormat="false" ht="12.75" hidden="false" customHeight="false" outlineLevel="0" collapsed="false">
      <c r="G177" s="0"/>
    </row>
    <row r="178" customFormat="false" ht="12.75" hidden="false" customHeight="false" outlineLevel="0" collapsed="false">
      <c r="G178" s="0"/>
    </row>
    <row r="179" customFormat="false" ht="12.75" hidden="false" customHeight="false" outlineLevel="0" collapsed="false">
      <c r="G179" s="0"/>
    </row>
    <row r="180" customFormat="false" ht="12.75" hidden="false" customHeight="false" outlineLevel="0" collapsed="false">
      <c r="G180" s="0"/>
    </row>
    <row r="181" customFormat="false" ht="12.75" hidden="false" customHeight="false" outlineLevel="0" collapsed="false">
      <c r="G181" s="0"/>
    </row>
    <row r="182" customFormat="false" ht="12.75" hidden="false" customHeight="false" outlineLevel="0" collapsed="false">
      <c r="G182" s="0"/>
    </row>
    <row r="183" customFormat="false" ht="12.75" hidden="false" customHeight="false" outlineLevel="0" collapsed="false">
      <c r="G183" s="0"/>
    </row>
    <row r="184" customFormat="false" ht="12.75" hidden="false" customHeight="false" outlineLevel="0" collapsed="false">
      <c r="G184" s="0"/>
    </row>
    <row r="185" customFormat="false" ht="12.75" hidden="false" customHeight="false" outlineLevel="0" collapsed="false">
      <c r="G185" s="0"/>
    </row>
    <row r="186" customFormat="false" ht="12.75" hidden="false" customHeight="false" outlineLevel="0" collapsed="false">
      <c r="G186" s="0"/>
    </row>
    <row r="187" customFormat="false" ht="12.75" hidden="false" customHeight="false" outlineLevel="0" collapsed="false">
      <c r="G187" s="0"/>
    </row>
    <row r="188" customFormat="false" ht="12.75" hidden="false" customHeight="false" outlineLevel="0" collapsed="false">
      <c r="G188" s="0"/>
    </row>
    <row r="189" customFormat="false" ht="12.75" hidden="false" customHeight="false" outlineLevel="0" collapsed="false">
      <c r="G189" s="0"/>
    </row>
    <row r="190" customFormat="false" ht="12.75" hidden="false" customHeight="false" outlineLevel="0" collapsed="false">
      <c r="G190" s="0"/>
    </row>
    <row r="191" customFormat="false" ht="12.75" hidden="false" customHeight="false" outlineLevel="0" collapsed="false">
      <c r="G191" s="0"/>
    </row>
    <row r="192" customFormat="false" ht="12.75" hidden="false" customHeight="false" outlineLevel="0" collapsed="false">
      <c r="G192" s="0"/>
    </row>
    <row r="193" customFormat="false" ht="12.75" hidden="false" customHeight="false" outlineLevel="0" collapsed="false">
      <c r="G193" s="0"/>
    </row>
    <row r="194" customFormat="false" ht="12.75" hidden="false" customHeight="false" outlineLevel="0" collapsed="false">
      <c r="G194" s="0"/>
    </row>
    <row r="195" customFormat="false" ht="12.75" hidden="false" customHeight="false" outlineLevel="0" collapsed="false">
      <c r="G195" s="0"/>
    </row>
    <row r="196" customFormat="false" ht="12.75" hidden="false" customHeight="false" outlineLevel="0" collapsed="false">
      <c r="G196" s="0"/>
    </row>
    <row r="197" customFormat="false" ht="12.75" hidden="false" customHeight="false" outlineLevel="0" collapsed="false">
      <c r="G197" s="0"/>
    </row>
    <row r="198" customFormat="false" ht="12.75" hidden="false" customHeight="false" outlineLevel="0" collapsed="false">
      <c r="G198" s="0"/>
    </row>
    <row r="199" customFormat="false" ht="12.75" hidden="false" customHeight="false" outlineLevel="0" collapsed="false">
      <c r="G199" s="0"/>
    </row>
    <row r="200" customFormat="false" ht="12.75" hidden="false" customHeight="false" outlineLevel="0" collapsed="false">
      <c r="G200" s="0"/>
    </row>
    <row r="201" customFormat="false" ht="12.75" hidden="false" customHeight="false" outlineLevel="0" collapsed="false">
      <c r="G201" s="0"/>
    </row>
    <row r="202" customFormat="false" ht="12.75" hidden="false" customHeight="false" outlineLevel="0" collapsed="false">
      <c r="G202" s="0"/>
    </row>
    <row r="203" customFormat="false" ht="12.75" hidden="false" customHeight="false" outlineLevel="0" collapsed="false">
      <c r="G203" s="0"/>
    </row>
    <row r="204" customFormat="false" ht="12.75" hidden="false" customHeight="false" outlineLevel="0" collapsed="false">
      <c r="G204" s="0"/>
    </row>
    <row r="205" customFormat="false" ht="12.75" hidden="false" customHeight="false" outlineLevel="0" collapsed="false">
      <c r="G205" s="0"/>
    </row>
    <row r="206" customFormat="false" ht="12.75" hidden="false" customHeight="false" outlineLevel="0" collapsed="false">
      <c r="G206" s="0"/>
    </row>
    <row r="207" customFormat="false" ht="12.75" hidden="false" customHeight="false" outlineLevel="0" collapsed="false">
      <c r="G207" s="0"/>
    </row>
    <row r="208" customFormat="false" ht="12.75" hidden="false" customHeight="false" outlineLevel="0" collapsed="false">
      <c r="G208" s="0"/>
    </row>
    <row r="209" customFormat="false" ht="12.75" hidden="false" customHeight="false" outlineLevel="0" collapsed="false">
      <c r="G209" s="0"/>
    </row>
    <row r="210" customFormat="false" ht="12.75" hidden="false" customHeight="false" outlineLevel="0" collapsed="false">
      <c r="G210" s="0"/>
    </row>
    <row r="211" customFormat="false" ht="12.75" hidden="false" customHeight="false" outlineLevel="0" collapsed="false">
      <c r="G211" s="0"/>
    </row>
    <row r="212" customFormat="false" ht="12.75" hidden="false" customHeight="false" outlineLevel="0" collapsed="false">
      <c r="G212" s="0"/>
    </row>
    <row r="213" customFormat="false" ht="12.75" hidden="false" customHeight="false" outlineLevel="0" collapsed="false">
      <c r="G213" s="0"/>
    </row>
    <row r="214" customFormat="false" ht="12.75" hidden="false" customHeight="false" outlineLevel="0" collapsed="false">
      <c r="G214" s="0"/>
    </row>
    <row r="215" customFormat="false" ht="12.75" hidden="false" customHeight="false" outlineLevel="0" collapsed="false">
      <c r="G215" s="0"/>
    </row>
    <row r="216" customFormat="false" ht="12.75" hidden="false" customHeight="false" outlineLevel="0" collapsed="false">
      <c r="G216" s="0"/>
    </row>
    <row r="217" customFormat="false" ht="12.75" hidden="false" customHeight="false" outlineLevel="0" collapsed="false">
      <c r="G217" s="0"/>
    </row>
    <row r="218" customFormat="false" ht="12.75" hidden="false" customHeight="false" outlineLevel="0" collapsed="false">
      <c r="G218" s="0"/>
    </row>
    <row r="219" customFormat="false" ht="12.75" hidden="false" customHeight="false" outlineLevel="0" collapsed="false">
      <c r="G219" s="0"/>
    </row>
    <row r="220" customFormat="false" ht="12.75" hidden="false" customHeight="false" outlineLevel="0" collapsed="false">
      <c r="G220" s="0"/>
    </row>
    <row r="221" customFormat="false" ht="12.75" hidden="false" customHeight="false" outlineLevel="0" collapsed="false">
      <c r="G221" s="0"/>
    </row>
    <row r="222" customFormat="false" ht="12.75" hidden="false" customHeight="false" outlineLevel="0" collapsed="false">
      <c r="G222" s="0"/>
    </row>
    <row r="223" customFormat="false" ht="12.75" hidden="false" customHeight="false" outlineLevel="0" collapsed="false">
      <c r="G223" s="0"/>
    </row>
    <row r="224" customFormat="false" ht="12.75" hidden="false" customHeight="false" outlineLevel="0" collapsed="false">
      <c r="G224" s="0"/>
    </row>
    <row r="225" customFormat="false" ht="12.75" hidden="false" customHeight="false" outlineLevel="0" collapsed="false">
      <c r="G225" s="0"/>
    </row>
    <row r="226" customFormat="false" ht="12.75" hidden="false" customHeight="false" outlineLevel="0" collapsed="false">
      <c r="G226" s="0"/>
    </row>
    <row r="227" customFormat="false" ht="12.75" hidden="false" customHeight="false" outlineLevel="0" collapsed="false">
      <c r="G227" s="0"/>
    </row>
    <row r="228" customFormat="false" ht="12.75" hidden="false" customHeight="false" outlineLevel="0" collapsed="false">
      <c r="G228" s="0"/>
    </row>
    <row r="229" customFormat="false" ht="12.75" hidden="false" customHeight="false" outlineLevel="0" collapsed="false">
      <c r="G229" s="0"/>
    </row>
    <row r="230" customFormat="false" ht="12.75" hidden="false" customHeight="false" outlineLevel="0" collapsed="false">
      <c r="G230" s="0"/>
    </row>
    <row r="231" customFormat="false" ht="12.75" hidden="false" customHeight="false" outlineLevel="0" collapsed="false">
      <c r="G231" s="0"/>
    </row>
    <row r="232" customFormat="false" ht="12.75" hidden="false" customHeight="false" outlineLevel="0" collapsed="false">
      <c r="G232" s="0"/>
    </row>
    <row r="233" customFormat="false" ht="12.75" hidden="false" customHeight="false" outlineLevel="0" collapsed="false">
      <c r="G233" s="0"/>
    </row>
    <row r="234" customFormat="false" ht="12.75" hidden="false" customHeight="false" outlineLevel="0" collapsed="false">
      <c r="G234" s="0"/>
    </row>
    <row r="235" customFormat="false" ht="12.75" hidden="false" customHeight="false" outlineLevel="0" collapsed="false">
      <c r="G235" s="0"/>
    </row>
    <row r="236" customFormat="false" ht="12.75" hidden="false" customHeight="false" outlineLevel="0" collapsed="false">
      <c r="G236" s="0"/>
    </row>
    <row r="237" customFormat="false" ht="12.75" hidden="false" customHeight="false" outlineLevel="0" collapsed="false">
      <c r="G237" s="0"/>
    </row>
    <row r="238" customFormat="false" ht="12.75" hidden="false" customHeight="false" outlineLevel="0" collapsed="false">
      <c r="G238" s="0"/>
    </row>
    <row r="239" customFormat="false" ht="12.75" hidden="false" customHeight="false" outlineLevel="0" collapsed="false">
      <c r="G239" s="0"/>
    </row>
    <row r="240" customFormat="false" ht="12.75" hidden="false" customHeight="false" outlineLevel="0" collapsed="false">
      <c r="G240" s="0"/>
    </row>
    <row r="241" customFormat="false" ht="12.75" hidden="false" customHeight="false" outlineLevel="0" collapsed="false">
      <c r="G241" s="0"/>
    </row>
    <row r="242" customFormat="false" ht="12.75" hidden="false" customHeight="false" outlineLevel="0" collapsed="false">
      <c r="G242" s="0"/>
    </row>
    <row r="243" customFormat="false" ht="12.75" hidden="false" customHeight="false" outlineLevel="0" collapsed="false">
      <c r="G243" s="0"/>
    </row>
    <row r="244" customFormat="false" ht="12.75" hidden="false" customHeight="false" outlineLevel="0" collapsed="false">
      <c r="G244" s="0"/>
    </row>
    <row r="245" customFormat="false" ht="12.75" hidden="false" customHeight="false" outlineLevel="0" collapsed="false">
      <c r="G245" s="0"/>
    </row>
    <row r="246" customFormat="false" ht="12.75" hidden="false" customHeight="false" outlineLevel="0" collapsed="false">
      <c r="G246" s="0"/>
    </row>
    <row r="247" customFormat="false" ht="12.75" hidden="false" customHeight="false" outlineLevel="0" collapsed="false">
      <c r="G247" s="0"/>
    </row>
    <row r="248" customFormat="false" ht="12.75" hidden="false" customHeight="false" outlineLevel="0" collapsed="false">
      <c r="G248" s="0"/>
    </row>
    <row r="249" customFormat="false" ht="12.75" hidden="false" customHeight="false" outlineLevel="0" collapsed="false">
      <c r="G249" s="0"/>
    </row>
    <row r="250" customFormat="false" ht="12.75" hidden="false" customHeight="false" outlineLevel="0" collapsed="false">
      <c r="G250" s="0"/>
    </row>
    <row r="251" customFormat="false" ht="12.75" hidden="false" customHeight="false" outlineLevel="0" collapsed="false">
      <c r="G251" s="0"/>
    </row>
    <row r="252" customFormat="false" ht="12.75" hidden="false" customHeight="false" outlineLevel="0" collapsed="false">
      <c r="G252" s="0"/>
    </row>
    <row r="253" customFormat="false" ht="12.75" hidden="false" customHeight="false" outlineLevel="0" collapsed="false">
      <c r="G253" s="0"/>
    </row>
    <row r="254" customFormat="false" ht="12.75" hidden="false" customHeight="false" outlineLevel="0" collapsed="false">
      <c r="G254" s="0"/>
    </row>
    <row r="255" customFormat="false" ht="12.75" hidden="false" customHeight="false" outlineLevel="0" collapsed="false">
      <c r="G255" s="0"/>
    </row>
    <row r="256" customFormat="false" ht="12.75" hidden="false" customHeight="false" outlineLevel="0" collapsed="false">
      <c r="G256" s="0"/>
    </row>
    <row r="257" customFormat="false" ht="12.75" hidden="false" customHeight="false" outlineLevel="0" collapsed="false">
      <c r="G257" s="0"/>
    </row>
    <row r="258" customFormat="false" ht="12.75" hidden="false" customHeight="false" outlineLevel="0" collapsed="false">
      <c r="G258" s="0"/>
    </row>
    <row r="259" customFormat="false" ht="12.75" hidden="false" customHeight="false" outlineLevel="0" collapsed="false">
      <c r="G259" s="0"/>
    </row>
    <row r="260" customFormat="false" ht="12.75" hidden="false" customHeight="false" outlineLevel="0" collapsed="false">
      <c r="G260" s="0"/>
    </row>
    <row r="261" customFormat="false" ht="12.75" hidden="false" customHeight="false" outlineLevel="0" collapsed="false">
      <c r="G261" s="0"/>
    </row>
    <row r="262" customFormat="false" ht="12.75" hidden="false" customHeight="false" outlineLevel="0" collapsed="false">
      <c r="G262" s="0"/>
    </row>
    <row r="263" customFormat="false" ht="12.75" hidden="false" customHeight="false" outlineLevel="0" collapsed="false">
      <c r="G263" s="0"/>
    </row>
    <row r="264" customFormat="false" ht="12.75" hidden="false" customHeight="false" outlineLevel="0" collapsed="false">
      <c r="G264" s="0"/>
    </row>
    <row r="265" customFormat="false" ht="12.75" hidden="false" customHeight="false" outlineLevel="0" collapsed="false">
      <c r="G265" s="0"/>
    </row>
    <row r="266" customFormat="false" ht="12.75" hidden="false" customHeight="false" outlineLevel="0" collapsed="false">
      <c r="G266" s="0"/>
    </row>
    <row r="267" customFormat="false" ht="12.75" hidden="false" customHeight="false" outlineLevel="0" collapsed="false">
      <c r="G267" s="0"/>
    </row>
    <row r="268" customFormat="false" ht="12.75" hidden="false" customHeight="false" outlineLevel="0" collapsed="false">
      <c r="G268" s="0"/>
    </row>
    <row r="269" customFormat="false" ht="12.75" hidden="false" customHeight="false" outlineLevel="0" collapsed="false">
      <c r="G269" s="0"/>
    </row>
    <row r="270" customFormat="false" ht="12.75" hidden="false" customHeight="false" outlineLevel="0" collapsed="false">
      <c r="G270" s="0"/>
    </row>
    <row r="271" customFormat="false" ht="12.75" hidden="false" customHeight="false" outlineLevel="0" collapsed="false">
      <c r="G271" s="0"/>
    </row>
    <row r="272" customFormat="false" ht="12.75" hidden="false" customHeight="false" outlineLevel="0" collapsed="false">
      <c r="G272" s="0"/>
    </row>
    <row r="273" customFormat="false" ht="12.75" hidden="false" customHeight="false" outlineLevel="0" collapsed="false">
      <c r="G273" s="0"/>
    </row>
    <row r="274" customFormat="false" ht="12.75" hidden="false" customHeight="false" outlineLevel="0" collapsed="false">
      <c r="G274" s="0"/>
    </row>
    <row r="275" customFormat="false" ht="12.75" hidden="false" customHeight="false" outlineLevel="0" collapsed="false">
      <c r="G275" s="0"/>
    </row>
    <row r="276" customFormat="false" ht="12.75" hidden="false" customHeight="false" outlineLevel="0" collapsed="false">
      <c r="G276" s="0"/>
    </row>
    <row r="277" customFormat="false" ht="12.75" hidden="false" customHeight="false" outlineLevel="0" collapsed="false">
      <c r="G277" s="0"/>
    </row>
    <row r="278" customFormat="false" ht="12.75" hidden="false" customHeight="false" outlineLevel="0" collapsed="false">
      <c r="G278" s="0"/>
    </row>
    <row r="279" customFormat="false" ht="12.75" hidden="false" customHeight="false" outlineLevel="0" collapsed="false">
      <c r="G279" s="0"/>
    </row>
    <row r="280" customFormat="false" ht="12.75" hidden="false" customHeight="false" outlineLevel="0" collapsed="false">
      <c r="G280" s="0"/>
    </row>
    <row r="281" customFormat="false" ht="12.75" hidden="false" customHeight="false" outlineLevel="0" collapsed="false">
      <c r="G281" s="0"/>
    </row>
    <row r="282" customFormat="false" ht="12.75" hidden="false" customHeight="false" outlineLevel="0" collapsed="false">
      <c r="G282" s="0"/>
    </row>
    <row r="283" customFormat="false" ht="12.75" hidden="false" customHeight="false" outlineLevel="0" collapsed="false">
      <c r="G283" s="0"/>
    </row>
    <row r="284" customFormat="false" ht="12.75" hidden="false" customHeight="false" outlineLevel="0" collapsed="false">
      <c r="G284" s="0"/>
    </row>
    <row r="285" customFormat="false" ht="12.75" hidden="false" customHeight="false" outlineLevel="0" collapsed="false">
      <c r="G285" s="0"/>
    </row>
    <row r="286" customFormat="false" ht="12.75" hidden="false" customHeight="false" outlineLevel="0" collapsed="false">
      <c r="G286" s="0"/>
    </row>
    <row r="287" customFormat="false" ht="12.75" hidden="false" customHeight="false" outlineLevel="0" collapsed="false">
      <c r="G287" s="0"/>
    </row>
    <row r="288" customFormat="false" ht="12.75" hidden="false" customHeight="false" outlineLevel="0" collapsed="false">
      <c r="G288" s="0"/>
    </row>
    <row r="289" customFormat="false" ht="12.75" hidden="false" customHeight="false" outlineLevel="0" collapsed="false">
      <c r="G289" s="0"/>
    </row>
    <row r="290" customFormat="false" ht="12.75" hidden="false" customHeight="false" outlineLevel="0" collapsed="false">
      <c r="G290" s="0"/>
    </row>
    <row r="291" customFormat="false" ht="12.75" hidden="false" customHeight="false" outlineLevel="0" collapsed="false">
      <c r="G291" s="0"/>
    </row>
    <row r="292" customFormat="false" ht="12.75" hidden="false" customHeight="false" outlineLevel="0" collapsed="false">
      <c r="G292" s="0"/>
    </row>
    <row r="293" customFormat="false" ht="12.75" hidden="false" customHeight="false" outlineLevel="0" collapsed="false">
      <c r="G293" s="0"/>
    </row>
    <row r="294" customFormat="false" ht="12.75" hidden="false" customHeight="false" outlineLevel="0" collapsed="false">
      <c r="G294" s="0"/>
    </row>
    <row r="295" customFormat="false" ht="12.75" hidden="false" customHeight="false" outlineLevel="0" collapsed="false">
      <c r="G295" s="0"/>
    </row>
    <row r="296" customFormat="false" ht="12.75" hidden="false" customHeight="false" outlineLevel="0" collapsed="false">
      <c r="G296" s="0"/>
    </row>
    <row r="297" customFormat="false" ht="12.75" hidden="false" customHeight="false" outlineLevel="0" collapsed="false">
      <c r="G297" s="0"/>
    </row>
    <row r="298" customFormat="false" ht="12.75" hidden="false" customHeight="false" outlineLevel="0" collapsed="false">
      <c r="G298" s="0"/>
    </row>
    <row r="299" customFormat="false" ht="12.75" hidden="false" customHeight="false" outlineLevel="0" collapsed="false">
      <c r="G299" s="0"/>
    </row>
    <row r="300" customFormat="false" ht="12.75" hidden="false" customHeight="false" outlineLevel="0" collapsed="false">
      <c r="G300" s="0"/>
    </row>
    <row r="301" customFormat="false" ht="12.75" hidden="false" customHeight="false" outlineLevel="0" collapsed="false">
      <c r="G301" s="0"/>
      <c r="K301" s="32"/>
    </row>
    <row r="302" customFormat="false" ht="12.75" hidden="false" customHeight="false" outlineLevel="0" collapsed="false">
      <c r="G302" s="0"/>
    </row>
    <row r="303" customFormat="false" ht="12.75" hidden="false" customHeight="false" outlineLevel="0" collapsed="false">
      <c r="G303" s="0"/>
    </row>
    <row r="304" customFormat="false" ht="12.75" hidden="false" customHeight="false" outlineLevel="0" collapsed="false">
      <c r="G304" s="0"/>
    </row>
    <row r="305" customFormat="false" ht="12.75" hidden="false" customHeight="false" outlineLevel="0" collapsed="false">
      <c r="G305" s="0"/>
    </row>
    <row r="306" customFormat="false" ht="12.75" hidden="false" customHeight="false" outlineLevel="0" collapsed="false">
      <c r="G306" s="0"/>
    </row>
    <row r="307" customFormat="false" ht="12.75" hidden="false" customHeight="false" outlineLevel="0" collapsed="false">
      <c r="G307" s="0"/>
    </row>
    <row r="308" customFormat="false" ht="12.75" hidden="false" customHeight="false" outlineLevel="0" collapsed="false">
      <c r="G308" s="0"/>
    </row>
    <row r="309" customFormat="false" ht="12.75" hidden="false" customHeight="false" outlineLevel="0" collapsed="false">
      <c r="G309" s="0"/>
      <c r="K309" s="32"/>
    </row>
    <row r="310" customFormat="false" ht="12.75" hidden="false" customHeight="false" outlineLevel="0" collapsed="false">
      <c r="G310" s="0"/>
    </row>
    <row r="311" customFormat="false" ht="12.75" hidden="false" customHeight="false" outlineLevel="0" collapsed="false">
      <c r="G311" s="0"/>
    </row>
    <row r="312" customFormat="false" ht="12.75" hidden="false" customHeight="false" outlineLevel="0" collapsed="false">
      <c r="G312" s="0"/>
    </row>
    <row r="313" customFormat="false" ht="12.75" hidden="false" customHeight="false" outlineLevel="0" collapsed="false">
      <c r="G313" s="0"/>
    </row>
    <row r="314" customFormat="false" ht="12.75" hidden="false" customHeight="false" outlineLevel="0" collapsed="false">
      <c r="G314" s="0"/>
    </row>
    <row r="315" customFormat="false" ht="12.75" hidden="false" customHeight="false" outlineLevel="0" collapsed="false">
      <c r="G315" s="0"/>
    </row>
    <row r="316" customFormat="false" ht="12.75" hidden="false" customHeight="false" outlineLevel="0" collapsed="false">
      <c r="G316" s="0"/>
      <c r="K316" s="32"/>
    </row>
    <row r="317" customFormat="false" ht="12.75" hidden="false" customHeight="false" outlineLevel="0" collapsed="false">
      <c r="G317" s="0"/>
      <c r="K317" s="32"/>
    </row>
    <row r="318" customFormat="false" ht="12.75" hidden="false" customHeight="false" outlineLevel="0" collapsed="false">
      <c r="G318" s="0"/>
      <c r="K318" s="32"/>
    </row>
    <row r="319" customFormat="false" ht="12.75" hidden="false" customHeight="false" outlineLevel="0" collapsed="false">
      <c r="G319" s="0"/>
      <c r="K319" s="32"/>
    </row>
    <row r="320" customFormat="false" ht="12.75" hidden="false" customHeight="false" outlineLevel="0" collapsed="false">
      <c r="G320" s="0"/>
      <c r="K320" s="32"/>
    </row>
    <row r="321" customFormat="false" ht="12.75" hidden="false" customHeight="false" outlineLevel="0" collapsed="false">
      <c r="G321" s="0"/>
      <c r="K321" s="32"/>
    </row>
    <row r="322" customFormat="false" ht="12.75" hidden="false" customHeight="false" outlineLevel="0" collapsed="false">
      <c r="G322" s="0"/>
      <c r="K322" s="32"/>
    </row>
    <row r="323" customFormat="false" ht="12.75" hidden="false" customHeight="false" outlineLevel="0" collapsed="false">
      <c r="G323" s="0"/>
      <c r="K323" s="32"/>
    </row>
    <row r="324" customFormat="false" ht="12.75" hidden="false" customHeight="false" outlineLevel="0" collapsed="false">
      <c r="G324" s="0"/>
      <c r="K324" s="32"/>
    </row>
    <row r="325" customFormat="false" ht="12.75" hidden="false" customHeight="false" outlineLevel="0" collapsed="false">
      <c r="G325" s="0"/>
      <c r="K325" s="32"/>
    </row>
    <row r="326" customFormat="false" ht="12.75" hidden="false" customHeight="false" outlineLevel="0" collapsed="false">
      <c r="G326" s="0"/>
      <c r="K326" s="32"/>
    </row>
    <row r="327" customFormat="false" ht="12.75" hidden="false" customHeight="false" outlineLevel="0" collapsed="false">
      <c r="G327" s="0"/>
      <c r="K327" s="32"/>
    </row>
    <row r="328" customFormat="false" ht="12.75" hidden="false" customHeight="false" outlineLevel="0" collapsed="false">
      <c r="G328" s="0"/>
      <c r="K328" s="32"/>
    </row>
    <row r="329" customFormat="false" ht="12.75" hidden="false" customHeight="false" outlineLevel="0" collapsed="false">
      <c r="G329" s="0"/>
      <c r="K329" s="32"/>
    </row>
    <row r="330" customFormat="false" ht="12.75" hidden="false" customHeight="false" outlineLevel="0" collapsed="false">
      <c r="G330" s="0"/>
      <c r="K330" s="32"/>
    </row>
    <row r="331" customFormat="false" ht="12.75" hidden="false" customHeight="false" outlineLevel="0" collapsed="false">
      <c r="G331" s="0"/>
      <c r="K331" s="32"/>
    </row>
    <row r="332" customFormat="false" ht="12.75" hidden="false" customHeight="false" outlineLevel="0" collapsed="false">
      <c r="G332" s="0"/>
      <c r="K332" s="32"/>
    </row>
    <row r="333" customFormat="false" ht="12.75" hidden="false" customHeight="false" outlineLevel="0" collapsed="false">
      <c r="G333" s="0"/>
    </row>
    <row r="334" customFormat="false" ht="12.75" hidden="false" customHeight="false" outlineLevel="0" collapsed="false">
      <c r="G334" s="0"/>
    </row>
    <row r="335" customFormat="false" ht="12.75" hidden="false" customHeight="false" outlineLevel="0" collapsed="false">
      <c r="G335" s="0"/>
    </row>
    <row r="336" customFormat="false" ht="12.75" hidden="false" customHeight="false" outlineLevel="0" collapsed="false">
      <c r="G336" s="0"/>
    </row>
    <row r="337" customFormat="false" ht="12.75" hidden="false" customHeight="false" outlineLevel="0" collapsed="false">
      <c r="G337" s="0"/>
    </row>
    <row r="338" customFormat="false" ht="12.75" hidden="false" customHeight="false" outlineLevel="0" collapsed="false">
      <c r="G338" s="0"/>
    </row>
    <row r="339" customFormat="false" ht="12.75" hidden="false" customHeight="false" outlineLevel="0" collapsed="false">
      <c r="G339" s="0"/>
    </row>
    <row r="340" customFormat="false" ht="12.75" hidden="false" customHeight="false" outlineLevel="0" collapsed="false">
      <c r="G340" s="0"/>
    </row>
    <row r="341" customFormat="false" ht="12.75" hidden="false" customHeight="false" outlineLevel="0" collapsed="false">
      <c r="G341" s="0"/>
    </row>
    <row r="342" customFormat="false" ht="12.75" hidden="false" customHeight="false" outlineLevel="0" collapsed="false">
      <c r="G342" s="0"/>
    </row>
    <row r="343" customFormat="false" ht="12.75" hidden="false" customHeight="false" outlineLevel="0" collapsed="false">
      <c r="G343" s="0"/>
    </row>
    <row r="344" customFormat="false" ht="12.75" hidden="false" customHeight="false" outlineLevel="0" collapsed="false">
      <c r="G344" s="0"/>
    </row>
    <row r="345" customFormat="false" ht="12.75" hidden="false" customHeight="false" outlineLevel="0" collapsed="false">
      <c r="G345" s="0"/>
    </row>
    <row r="346" customFormat="false" ht="12.75" hidden="false" customHeight="false" outlineLevel="0" collapsed="false">
      <c r="G346" s="0"/>
      <c r="K346" s="32"/>
    </row>
    <row r="347" customFormat="false" ht="12.75" hidden="false" customHeight="false" outlineLevel="0" collapsed="false">
      <c r="G347" s="0"/>
      <c r="K347" s="32"/>
    </row>
    <row r="348" customFormat="false" ht="12.75" hidden="false" customHeight="false" outlineLevel="0" collapsed="false">
      <c r="G348" s="0"/>
      <c r="K348" s="32"/>
    </row>
    <row r="349" customFormat="false" ht="12.75" hidden="false" customHeight="false" outlineLevel="0" collapsed="false">
      <c r="G349" s="0"/>
      <c r="K349" s="32"/>
    </row>
    <row r="350" customFormat="false" ht="12.75" hidden="false" customHeight="false" outlineLevel="0" collapsed="false">
      <c r="G350" s="0"/>
      <c r="K350" s="32"/>
    </row>
    <row r="351" customFormat="false" ht="12.75" hidden="false" customHeight="false" outlineLevel="0" collapsed="false">
      <c r="G351" s="0"/>
      <c r="K351" s="32"/>
    </row>
    <row r="352" customFormat="false" ht="12.75" hidden="false" customHeight="false" outlineLevel="0" collapsed="false">
      <c r="G352" s="0"/>
      <c r="K352" s="32"/>
    </row>
    <row r="353" customFormat="false" ht="12.75" hidden="false" customHeight="false" outlineLevel="0" collapsed="false">
      <c r="G353" s="0"/>
      <c r="K353" s="32"/>
    </row>
    <row r="354" customFormat="false" ht="12.75" hidden="false" customHeight="false" outlineLevel="0" collapsed="false">
      <c r="G354" s="0"/>
      <c r="K354" s="32"/>
    </row>
    <row r="355" customFormat="false" ht="12.75" hidden="false" customHeight="false" outlineLevel="0" collapsed="false">
      <c r="G355" s="0"/>
      <c r="K355" s="32"/>
    </row>
    <row r="356" customFormat="false" ht="12.75" hidden="false" customHeight="false" outlineLevel="0" collapsed="false">
      <c r="G356" s="0"/>
      <c r="K356" s="32"/>
    </row>
    <row r="357" customFormat="false" ht="12.75" hidden="false" customHeight="false" outlineLevel="0" collapsed="false">
      <c r="G357" s="0"/>
      <c r="K357" s="32"/>
    </row>
    <row r="358" customFormat="false" ht="12.75" hidden="false" customHeight="false" outlineLevel="0" collapsed="false">
      <c r="G358" s="0"/>
      <c r="K358" s="32"/>
    </row>
    <row r="359" customFormat="false" ht="12.75" hidden="false" customHeight="false" outlineLevel="0" collapsed="false">
      <c r="G359" s="0"/>
      <c r="K359" s="32"/>
    </row>
    <row r="360" customFormat="false" ht="12.75" hidden="false" customHeight="false" outlineLevel="0" collapsed="false">
      <c r="G360" s="0"/>
    </row>
    <row r="361" customFormat="false" ht="12.75" hidden="false" customHeight="false" outlineLevel="0" collapsed="false">
      <c r="G361" s="0"/>
    </row>
    <row r="362" customFormat="false" ht="12.75" hidden="false" customHeight="false" outlineLevel="0" collapsed="false">
      <c r="G362" s="0"/>
    </row>
    <row r="363" customFormat="false" ht="12.75" hidden="false" customHeight="false" outlineLevel="0" collapsed="false">
      <c r="G363" s="0"/>
    </row>
    <row r="364" customFormat="false" ht="12.75" hidden="false" customHeight="false" outlineLevel="0" collapsed="false">
      <c r="G364" s="0"/>
    </row>
    <row r="365" customFormat="false" ht="12.75" hidden="false" customHeight="false" outlineLevel="0" collapsed="false">
      <c r="G365" s="0"/>
    </row>
    <row r="366" customFormat="false" ht="12.75" hidden="false" customHeight="false" outlineLevel="0" collapsed="false">
      <c r="G366" s="0"/>
    </row>
    <row r="367" customFormat="false" ht="12.75" hidden="false" customHeight="false" outlineLevel="0" collapsed="false">
      <c r="G367" s="0"/>
    </row>
    <row r="368" customFormat="false" ht="12.75" hidden="false" customHeight="false" outlineLevel="0" collapsed="false">
      <c r="G368" s="0"/>
    </row>
    <row r="369" customFormat="false" ht="12.75" hidden="false" customHeight="false" outlineLevel="0" collapsed="false">
      <c r="G369" s="0"/>
    </row>
    <row r="370" customFormat="false" ht="12.75" hidden="false" customHeight="false" outlineLevel="0" collapsed="false">
      <c r="G370" s="0"/>
    </row>
    <row r="371" customFormat="false" ht="12.75" hidden="false" customHeight="false" outlineLevel="0" collapsed="false">
      <c r="G371" s="0"/>
    </row>
    <row r="372" customFormat="false" ht="12.75" hidden="false" customHeight="false" outlineLevel="0" collapsed="false">
      <c r="G372" s="0"/>
    </row>
    <row r="373" customFormat="false" ht="12.75" hidden="false" customHeight="false" outlineLevel="0" collapsed="false">
      <c r="G373" s="0"/>
    </row>
    <row r="374" customFormat="false" ht="12.75" hidden="false" customHeight="false" outlineLevel="0" collapsed="false">
      <c r="G374" s="0"/>
    </row>
    <row r="375" customFormat="false" ht="12.75" hidden="false" customHeight="false" outlineLevel="0" collapsed="false">
      <c r="G375" s="0"/>
    </row>
    <row r="376" customFormat="false" ht="12.75" hidden="false" customHeight="false" outlineLevel="0" collapsed="false">
      <c r="G376" s="0"/>
    </row>
    <row r="377" customFormat="false" ht="12.75" hidden="false" customHeight="false" outlineLevel="0" collapsed="false">
      <c r="G377" s="0"/>
    </row>
    <row r="378" customFormat="false" ht="12.75" hidden="false" customHeight="false" outlineLevel="0" collapsed="false">
      <c r="G378" s="0"/>
    </row>
    <row r="379" customFormat="false" ht="12.75" hidden="false" customHeight="false" outlineLevel="0" collapsed="false">
      <c r="G379" s="0"/>
    </row>
    <row r="380" customFormat="false" ht="12.75" hidden="false" customHeight="false" outlineLevel="0" collapsed="false">
      <c r="G380" s="0"/>
    </row>
    <row r="381" customFormat="false" ht="12.75" hidden="false" customHeight="false" outlineLevel="0" collapsed="false">
      <c r="G381" s="0"/>
    </row>
    <row r="382" customFormat="false" ht="12.75" hidden="false" customHeight="false" outlineLevel="0" collapsed="false">
      <c r="G382" s="0"/>
    </row>
    <row r="383" customFormat="false" ht="12.75" hidden="false" customHeight="false" outlineLevel="0" collapsed="false">
      <c r="G383" s="0"/>
    </row>
    <row r="384" customFormat="false" ht="12.75" hidden="false" customHeight="false" outlineLevel="0" collapsed="false">
      <c r="G384" s="0"/>
    </row>
    <row r="385" customFormat="false" ht="12.75" hidden="false" customHeight="false" outlineLevel="0" collapsed="false">
      <c r="G385" s="0"/>
    </row>
    <row r="386" customFormat="false" ht="12.75" hidden="false" customHeight="false" outlineLevel="0" collapsed="false">
      <c r="G386" s="0"/>
    </row>
    <row r="387" customFormat="false" ht="12.75" hidden="false" customHeight="false" outlineLevel="0" collapsed="false">
      <c r="G387" s="0"/>
    </row>
    <row r="388" customFormat="false" ht="12.75" hidden="false" customHeight="false" outlineLevel="0" collapsed="false">
      <c r="G388" s="0"/>
    </row>
    <row r="389" customFormat="false" ht="12.75" hidden="false" customHeight="false" outlineLevel="0" collapsed="false">
      <c r="G389" s="0"/>
    </row>
    <row r="390" customFormat="false" ht="12.75" hidden="false" customHeight="false" outlineLevel="0" collapsed="false">
      <c r="G390" s="0"/>
    </row>
    <row r="391" customFormat="false" ht="12.75" hidden="false" customHeight="false" outlineLevel="0" collapsed="false">
      <c r="G391" s="0"/>
    </row>
    <row r="392" customFormat="false" ht="12.75" hidden="false" customHeight="false" outlineLevel="0" collapsed="false">
      <c r="G392" s="0"/>
    </row>
    <row r="393" customFormat="false" ht="12.75" hidden="false" customHeight="false" outlineLevel="0" collapsed="false">
      <c r="G393" s="0"/>
    </row>
    <row r="394" customFormat="false" ht="12.75" hidden="false" customHeight="false" outlineLevel="0" collapsed="false">
      <c r="G394" s="0"/>
    </row>
    <row r="395" customFormat="false" ht="12.75" hidden="false" customHeight="false" outlineLevel="0" collapsed="false">
      <c r="G395" s="0"/>
      <c r="K395" s="32"/>
    </row>
    <row r="396" customFormat="false" ht="12.75" hidden="false" customHeight="false" outlineLevel="0" collapsed="false">
      <c r="G396" s="0"/>
      <c r="K396" s="32"/>
    </row>
    <row r="397" customFormat="false" ht="12.75" hidden="false" customHeight="false" outlineLevel="0" collapsed="false">
      <c r="G397" s="0"/>
      <c r="K397" s="32"/>
    </row>
    <row r="398" customFormat="false" ht="12.75" hidden="false" customHeight="false" outlineLevel="0" collapsed="false">
      <c r="G398" s="0"/>
      <c r="K398" s="32"/>
    </row>
    <row r="399" customFormat="false" ht="12.75" hidden="false" customHeight="false" outlineLevel="0" collapsed="false">
      <c r="G399" s="0"/>
      <c r="K399" s="32"/>
    </row>
    <row r="400" customFormat="false" ht="12.75" hidden="false" customHeight="false" outlineLevel="0" collapsed="false">
      <c r="G400" s="0"/>
      <c r="K400" s="32"/>
    </row>
    <row r="401" customFormat="false" ht="12.75" hidden="false" customHeight="false" outlineLevel="0" collapsed="false">
      <c r="G401" s="0"/>
      <c r="K401" s="32"/>
    </row>
    <row r="402" customFormat="false" ht="12.75" hidden="false" customHeight="false" outlineLevel="0" collapsed="false">
      <c r="G402" s="0"/>
      <c r="K402" s="32"/>
    </row>
    <row r="403" customFormat="false" ht="12.75" hidden="false" customHeight="false" outlineLevel="0" collapsed="false">
      <c r="G403" s="0"/>
      <c r="K403" s="32"/>
    </row>
    <row r="404" customFormat="false" ht="12.75" hidden="false" customHeight="false" outlineLevel="0" collapsed="false">
      <c r="G404" s="0"/>
      <c r="K404" s="32"/>
    </row>
    <row r="405" customFormat="false" ht="12.75" hidden="false" customHeight="false" outlineLevel="0" collapsed="false">
      <c r="G405" s="0"/>
      <c r="K405" s="32"/>
    </row>
    <row r="406" customFormat="false" ht="12.75" hidden="false" customHeight="false" outlineLevel="0" collapsed="false">
      <c r="G406" s="0"/>
      <c r="K406" s="32"/>
    </row>
    <row r="407" customFormat="false" ht="12.75" hidden="false" customHeight="false" outlineLevel="0" collapsed="false">
      <c r="G407" s="0"/>
    </row>
    <row r="408" customFormat="false" ht="12.75" hidden="false" customHeight="false" outlineLevel="0" collapsed="false">
      <c r="G408" s="0"/>
    </row>
    <row r="409" customFormat="false" ht="12.75" hidden="false" customHeight="false" outlineLevel="0" collapsed="false">
      <c r="G409" s="0"/>
    </row>
    <row r="410" customFormat="false" ht="12.75" hidden="false" customHeight="false" outlineLevel="0" collapsed="false">
      <c r="G410" s="0"/>
    </row>
    <row r="411" customFormat="false" ht="12.75" hidden="false" customHeight="false" outlineLevel="0" collapsed="false">
      <c r="G411" s="0"/>
    </row>
    <row r="412" customFormat="false" ht="12.75" hidden="false" customHeight="false" outlineLevel="0" collapsed="false">
      <c r="G412" s="0"/>
    </row>
    <row r="413" customFormat="false" ht="12.75" hidden="false" customHeight="false" outlineLevel="0" collapsed="false">
      <c r="G413" s="0"/>
    </row>
    <row r="414" customFormat="false" ht="12.75" hidden="false" customHeight="false" outlineLevel="0" collapsed="false">
      <c r="G414" s="0"/>
    </row>
    <row r="415" customFormat="false" ht="12.75" hidden="false" customHeight="false" outlineLevel="0" collapsed="false">
      <c r="G415" s="0"/>
    </row>
    <row r="416" customFormat="false" ht="12.75" hidden="false" customHeight="false" outlineLevel="0" collapsed="false">
      <c r="G416" s="0"/>
    </row>
    <row r="417" customFormat="false" ht="12.75" hidden="false" customHeight="false" outlineLevel="0" collapsed="false">
      <c r="G417" s="0"/>
    </row>
    <row r="418" customFormat="false" ht="12.75" hidden="false" customHeight="false" outlineLevel="0" collapsed="false">
      <c r="G418" s="0"/>
      <c r="K418" s="32"/>
    </row>
    <row r="419" customFormat="false" ht="12.75" hidden="false" customHeight="false" outlineLevel="0" collapsed="false">
      <c r="G419" s="0"/>
      <c r="K419" s="32"/>
    </row>
    <row r="420" customFormat="false" ht="12.75" hidden="false" customHeight="false" outlineLevel="0" collapsed="false">
      <c r="G420" s="0"/>
      <c r="K420" s="32"/>
    </row>
    <row r="421" customFormat="false" ht="12.75" hidden="false" customHeight="false" outlineLevel="0" collapsed="false">
      <c r="G421" s="0"/>
      <c r="K421" s="32"/>
    </row>
    <row r="422" customFormat="false" ht="12.75" hidden="false" customHeight="false" outlineLevel="0" collapsed="false">
      <c r="G422" s="0"/>
    </row>
    <row r="423" customFormat="false" ht="12.75" hidden="false" customHeight="false" outlineLevel="0" collapsed="false">
      <c r="G423" s="0"/>
      <c r="K423" s="32"/>
    </row>
    <row r="424" customFormat="false" ht="12.75" hidden="false" customHeight="false" outlineLevel="0" collapsed="false">
      <c r="G424" s="0"/>
    </row>
    <row r="425" customFormat="false" ht="12.75" hidden="false" customHeight="false" outlineLevel="0" collapsed="false">
      <c r="G425" s="0"/>
      <c r="K425" s="32"/>
    </row>
    <row r="426" customFormat="false" ht="12.75" hidden="false" customHeight="false" outlineLevel="0" collapsed="false">
      <c r="G426" s="0"/>
      <c r="K426" s="32"/>
    </row>
    <row r="427" customFormat="false" ht="12.75" hidden="false" customHeight="false" outlineLevel="0" collapsed="false">
      <c r="G427" s="0"/>
      <c r="K427" s="32"/>
    </row>
    <row r="428" customFormat="false" ht="12.75" hidden="false" customHeight="false" outlineLevel="0" collapsed="false">
      <c r="G428" s="0"/>
    </row>
    <row r="429" customFormat="false" ht="12.75" hidden="false" customHeight="false" outlineLevel="0" collapsed="false">
      <c r="G429" s="0"/>
      <c r="K429" s="32"/>
    </row>
    <row r="430" customFormat="false" ht="12.75" hidden="false" customHeight="false" outlineLevel="0" collapsed="false">
      <c r="G430" s="0"/>
    </row>
    <row r="431" customFormat="false" ht="12.75" hidden="false" customHeight="false" outlineLevel="0" collapsed="false">
      <c r="G431" s="0"/>
      <c r="K431" s="32"/>
    </row>
    <row r="432" customFormat="false" ht="12.75" hidden="false" customHeight="false" outlineLevel="0" collapsed="false">
      <c r="G432" s="0"/>
    </row>
    <row r="433" customFormat="false" ht="12.75" hidden="false" customHeight="false" outlineLevel="0" collapsed="false">
      <c r="G433" s="0"/>
    </row>
    <row r="434" customFormat="false" ht="12.75" hidden="false" customHeight="false" outlineLevel="0" collapsed="false">
      <c r="G434" s="0"/>
    </row>
    <row r="435" customFormat="false" ht="12.75" hidden="false" customHeight="false" outlineLevel="0" collapsed="false">
      <c r="G435" s="0"/>
    </row>
    <row r="436" customFormat="false" ht="12.75" hidden="false" customHeight="false" outlineLevel="0" collapsed="false">
      <c r="G436" s="0"/>
    </row>
    <row r="437" customFormat="false" ht="12.75" hidden="false" customHeight="false" outlineLevel="0" collapsed="false">
      <c r="G437" s="0"/>
    </row>
    <row r="438" customFormat="false" ht="12.75" hidden="false" customHeight="false" outlineLevel="0" collapsed="false">
      <c r="G438" s="0"/>
    </row>
    <row r="439" customFormat="false" ht="12.75" hidden="false" customHeight="false" outlineLevel="0" collapsed="false">
      <c r="G439" s="0"/>
    </row>
    <row r="440" customFormat="false" ht="12.75" hidden="false" customHeight="false" outlineLevel="0" collapsed="false">
      <c r="G440" s="0"/>
      <c r="K440" s="32"/>
    </row>
    <row r="441" customFormat="false" ht="12.75" hidden="false" customHeight="false" outlineLevel="0" collapsed="false">
      <c r="G441" s="0"/>
      <c r="K441" s="32"/>
    </row>
    <row r="442" customFormat="false" ht="12.75" hidden="false" customHeight="false" outlineLevel="0" collapsed="false">
      <c r="G442" s="0"/>
      <c r="K442" s="32"/>
    </row>
    <row r="443" customFormat="false" ht="12.75" hidden="false" customHeight="false" outlineLevel="0" collapsed="false">
      <c r="G443" s="0"/>
      <c r="K443" s="32"/>
    </row>
    <row r="444" customFormat="false" ht="12.75" hidden="false" customHeight="false" outlineLevel="0" collapsed="false">
      <c r="G444" s="0"/>
      <c r="K444" s="32"/>
    </row>
    <row r="445" customFormat="false" ht="12.75" hidden="false" customHeight="false" outlineLevel="0" collapsed="false">
      <c r="G445" s="0"/>
      <c r="K445" s="32"/>
    </row>
    <row r="446" customFormat="false" ht="12.75" hidden="false" customHeight="false" outlineLevel="0" collapsed="false">
      <c r="G446" s="0"/>
      <c r="K446" s="32"/>
    </row>
    <row r="447" customFormat="false" ht="12.75" hidden="false" customHeight="false" outlineLevel="0" collapsed="false">
      <c r="G447" s="0"/>
    </row>
    <row r="448" customFormat="false" ht="12.75" hidden="false" customHeight="false" outlineLevel="0" collapsed="false">
      <c r="G448" s="0"/>
    </row>
    <row r="449" customFormat="false" ht="12.75" hidden="false" customHeight="false" outlineLevel="0" collapsed="false">
      <c r="G449" s="0"/>
    </row>
    <row r="450" customFormat="false" ht="12.75" hidden="false" customHeight="false" outlineLevel="0" collapsed="false">
      <c r="G450" s="0"/>
    </row>
    <row r="451" customFormat="false" ht="12.75" hidden="false" customHeight="false" outlineLevel="0" collapsed="false">
      <c r="G451" s="0"/>
    </row>
    <row r="452" customFormat="false" ht="12.75" hidden="false" customHeight="false" outlineLevel="0" collapsed="false">
      <c r="G452" s="0"/>
    </row>
    <row r="453" customFormat="false" ht="12.75" hidden="false" customHeight="false" outlineLevel="0" collapsed="false">
      <c r="G453" s="0"/>
    </row>
    <row r="454" customFormat="false" ht="12.75" hidden="false" customHeight="false" outlineLevel="0" collapsed="false">
      <c r="G454" s="0"/>
    </row>
    <row r="455" customFormat="false" ht="12.75" hidden="false" customHeight="false" outlineLevel="0" collapsed="false">
      <c r="G455" s="0"/>
    </row>
    <row r="456" customFormat="false" ht="12.75" hidden="false" customHeight="false" outlineLevel="0" collapsed="false">
      <c r="G456" s="0"/>
    </row>
    <row r="457" customFormat="false" ht="12.75" hidden="false" customHeight="false" outlineLevel="0" collapsed="false">
      <c r="G457" s="0"/>
    </row>
    <row r="458" customFormat="false" ht="12.75" hidden="false" customHeight="false" outlineLevel="0" collapsed="false">
      <c r="G458" s="0"/>
    </row>
    <row r="459" customFormat="false" ht="12.75" hidden="false" customHeight="false" outlineLevel="0" collapsed="false">
      <c r="G459" s="0"/>
    </row>
    <row r="460" customFormat="false" ht="12.75" hidden="false" customHeight="false" outlineLevel="0" collapsed="false">
      <c r="G460" s="0"/>
    </row>
    <row r="461" customFormat="false" ht="12.75" hidden="false" customHeight="false" outlineLevel="0" collapsed="false">
      <c r="G461" s="0"/>
    </row>
    <row r="462" customFormat="false" ht="12.75" hidden="false" customHeight="false" outlineLevel="0" collapsed="false">
      <c r="G462" s="0"/>
    </row>
    <row r="463" customFormat="false" ht="12.75" hidden="false" customHeight="false" outlineLevel="0" collapsed="false">
      <c r="G463" s="0"/>
    </row>
    <row r="464" customFormat="false" ht="12.75" hidden="false" customHeight="false" outlineLevel="0" collapsed="false">
      <c r="G464" s="0"/>
    </row>
    <row r="465" customFormat="false" ht="12.75" hidden="false" customHeight="false" outlineLevel="0" collapsed="false">
      <c r="G465" s="0"/>
    </row>
    <row r="466" customFormat="false" ht="12.75" hidden="false" customHeight="false" outlineLevel="0" collapsed="false">
      <c r="G466" s="0"/>
    </row>
    <row r="467" customFormat="false" ht="12.75" hidden="false" customHeight="false" outlineLevel="0" collapsed="false">
      <c r="G467" s="0"/>
      <c r="K467" s="32"/>
    </row>
    <row r="468" customFormat="false" ht="12.75" hidden="false" customHeight="false" outlineLevel="0" collapsed="false">
      <c r="G468" s="0"/>
    </row>
    <row r="469" customFormat="false" ht="12.75" hidden="false" customHeight="false" outlineLevel="0" collapsed="false">
      <c r="G469" s="0"/>
    </row>
    <row r="470" customFormat="false" ht="12.75" hidden="false" customHeight="false" outlineLevel="0" collapsed="false">
      <c r="G470" s="0"/>
      <c r="K470" s="32"/>
    </row>
    <row r="471" customFormat="false" ht="12.75" hidden="false" customHeight="false" outlineLevel="0" collapsed="false">
      <c r="G471" s="0"/>
    </row>
    <row r="472" customFormat="false" ht="12.75" hidden="false" customHeight="false" outlineLevel="0" collapsed="false">
      <c r="G472" s="0"/>
      <c r="K472" s="32"/>
    </row>
    <row r="473" customFormat="false" ht="12.75" hidden="false" customHeight="false" outlineLevel="0" collapsed="false">
      <c r="G473" s="0"/>
      <c r="K473" s="32"/>
    </row>
    <row r="474" customFormat="false" ht="12.75" hidden="false" customHeight="false" outlineLevel="0" collapsed="false">
      <c r="G474" s="0"/>
      <c r="K474" s="32"/>
    </row>
    <row r="475" customFormat="false" ht="12.75" hidden="false" customHeight="false" outlineLevel="0" collapsed="false">
      <c r="G475" s="0"/>
      <c r="K475" s="32"/>
    </row>
    <row r="476" customFormat="false" ht="12.75" hidden="false" customHeight="false" outlineLevel="0" collapsed="false">
      <c r="G476" s="0"/>
      <c r="K476" s="32"/>
    </row>
    <row r="477" customFormat="false" ht="12.75" hidden="false" customHeight="false" outlineLevel="0" collapsed="false">
      <c r="G477" s="0"/>
    </row>
    <row r="478" customFormat="false" ht="12.75" hidden="false" customHeight="false" outlineLevel="0" collapsed="false">
      <c r="G478" s="0"/>
      <c r="K478" s="32"/>
    </row>
    <row r="479" customFormat="false" ht="12.75" hidden="false" customHeight="false" outlineLevel="0" collapsed="false">
      <c r="G479" s="0"/>
      <c r="K479" s="32"/>
    </row>
    <row r="480" customFormat="false" ht="12.75" hidden="false" customHeight="false" outlineLevel="0" collapsed="false">
      <c r="G480" s="0"/>
      <c r="K480" s="32"/>
    </row>
    <row r="481" customFormat="false" ht="12.75" hidden="false" customHeight="false" outlineLevel="0" collapsed="false">
      <c r="G481" s="0"/>
      <c r="K481" s="32"/>
    </row>
    <row r="482" customFormat="false" ht="12.75" hidden="false" customHeight="false" outlineLevel="0" collapsed="false">
      <c r="G482" s="0"/>
    </row>
    <row r="483" customFormat="false" ht="12.75" hidden="false" customHeight="false" outlineLevel="0" collapsed="false">
      <c r="G483" s="0"/>
      <c r="K483" s="32"/>
    </row>
    <row r="484" customFormat="false" ht="12.75" hidden="false" customHeight="false" outlineLevel="0" collapsed="false">
      <c r="G484" s="0"/>
    </row>
    <row r="485" customFormat="false" ht="12.75" hidden="false" customHeight="false" outlineLevel="0" collapsed="false">
      <c r="G485" s="0"/>
      <c r="K485" s="62"/>
    </row>
    <row r="486" customFormat="false" ht="12.75" hidden="false" customHeight="false" outlineLevel="0" collapsed="false">
      <c r="G486" s="0"/>
    </row>
    <row r="487" customFormat="false" ht="12.75" hidden="false" customHeight="false" outlineLevel="0" collapsed="false">
      <c r="G487" s="0"/>
      <c r="K487" s="32"/>
    </row>
    <row r="488" customFormat="false" ht="12.75" hidden="false" customHeight="false" outlineLevel="0" collapsed="false">
      <c r="G488" s="0"/>
    </row>
    <row r="489" customFormat="false" ht="12.75" hidden="false" customHeight="false" outlineLevel="0" collapsed="false">
      <c r="G489" s="0"/>
      <c r="K489" s="32"/>
    </row>
    <row r="490" customFormat="false" ht="12.75" hidden="false" customHeight="false" outlineLevel="0" collapsed="false">
      <c r="G490" s="0"/>
      <c r="K490" s="32"/>
    </row>
    <row r="491" customFormat="false" ht="12.75" hidden="false" customHeight="false" outlineLevel="0" collapsed="false">
      <c r="G491" s="0"/>
    </row>
    <row r="492" customFormat="false" ht="12.75" hidden="false" customHeight="false" outlineLevel="0" collapsed="false">
      <c r="G492" s="0"/>
      <c r="K492" s="32"/>
    </row>
    <row r="493" customFormat="false" ht="12.75" hidden="false" customHeight="false" outlineLevel="0" collapsed="false">
      <c r="G493" s="0"/>
    </row>
    <row r="494" customFormat="false" ht="12.75" hidden="false" customHeight="false" outlineLevel="0" collapsed="false">
      <c r="G494" s="0"/>
      <c r="K494" s="32"/>
    </row>
    <row r="495" customFormat="false" ht="12.75" hidden="false" customHeight="false" outlineLevel="0" collapsed="false">
      <c r="G495" s="0"/>
      <c r="K495" s="32"/>
    </row>
    <row r="496" customFormat="false" ht="12.75" hidden="false" customHeight="false" outlineLevel="0" collapsed="false">
      <c r="G496" s="0"/>
      <c r="K496" s="32"/>
    </row>
    <row r="497" customFormat="false" ht="12.75" hidden="false" customHeight="false" outlineLevel="0" collapsed="false">
      <c r="G497" s="0"/>
      <c r="K497" s="32"/>
    </row>
    <row r="498" customFormat="false" ht="12.75" hidden="false" customHeight="false" outlineLevel="0" collapsed="false">
      <c r="G498" s="0"/>
    </row>
    <row r="499" customFormat="false" ht="12.75" hidden="false" customHeight="false" outlineLevel="0" collapsed="false">
      <c r="G499" s="0"/>
    </row>
    <row r="500" customFormat="false" ht="12.75" hidden="false" customHeight="false" outlineLevel="0" collapsed="false">
      <c r="G500" s="0"/>
    </row>
    <row r="501" customFormat="false" ht="12.75" hidden="false" customHeight="false" outlineLevel="0" collapsed="false">
      <c r="G501" s="0"/>
      <c r="K501" s="32"/>
    </row>
    <row r="502" customFormat="false" ht="12.75" hidden="false" customHeight="false" outlineLevel="0" collapsed="false">
      <c r="G502" s="0"/>
      <c r="K502" s="32"/>
    </row>
    <row r="503" customFormat="false" ht="12.75" hidden="false" customHeight="false" outlineLevel="0" collapsed="false">
      <c r="G503" s="0"/>
    </row>
    <row r="504" customFormat="false" ht="12.75" hidden="false" customHeight="false" outlineLevel="0" collapsed="false">
      <c r="G504" s="0"/>
    </row>
    <row r="505" customFormat="false" ht="12.75" hidden="false" customHeight="false" outlineLevel="0" collapsed="false">
      <c r="G505" s="0"/>
    </row>
    <row r="506" customFormat="false" ht="12.75" hidden="false" customHeight="false" outlineLevel="0" collapsed="false">
      <c r="G506" s="0"/>
      <c r="K506" s="32"/>
    </row>
    <row r="507" customFormat="false" ht="12.75" hidden="false" customHeight="false" outlineLevel="0" collapsed="false">
      <c r="G507" s="0"/>
    </row>
    <row r="508" customFormat="false" ht="12.75" hidden="false" customHeight="false" outlineLevel="0" collapsed="false">
      <c r="G508" s="0"/>
      <c r="K508" s="32"/>
    </row>
    <row r="509" customFormat="false" ht="12.75" hidden="false" customHeight="false" outlineLevel="0" collapsed="false">
      <c r="G509" s="0"/>
    </row>
    <row r="510" customFormat="false" ht="12.75" hidden="false" customHeight="false" outlineLevel="0" collapsed="false">
      <c r="G510" s="0"/>
      <c r="K510" s="32"/>
    </row>
    <row r="511" customFormat="false" ht="12.75" hidden="false" customHeight="false" outlineLevel="0" collapsed="false">
      <c r="G511" s="0"/>
      <c r="K511" s="32"/>
    </row>
    <row r="512" customFormat="false" ht="12.75" hidden="false" customHeight="false" outlineLevel="0" collapsed="false">
      <c r="G512" s="0"/>
      <c r="K512" s="32"/>
    </row>
    <row r="513" customFormat="false" ht="12.75" hidden="false" customHeight="false" outlineLevel="0" collapsed="false">
      <c r="G513" s="0"/>
      <c r="K513" s="32"/>
    </row>
    <row r="514" customFormat="false" ht="12.75" hidden="false" customHeight="false" outlineLevel="0" collapsed="false">
      <c r="G514" s="0"/>
      <c r="K514" s="32"/>
    </row>
    <row r="515" customFormat="false" ht="12.75" hidden="false" customHeight="false" outlineLevel="0" collapsed="false">
      <c r="G515" s="0"/>
      <c r="K515" s="32"/>
    </row>
    <row r="516" customFormat="false" ht="12.75" hidden="false" customHeight="false" outlineLevel="0" collapsed="false">
      <c r="G516" s="0"/>
    </row>
    <row r="517" customFormat="false" ht="12.75" hidden="false" customHeight="false" outlineLevel="0" collapsed="false">
      <c r="G517" s="0"/>
      <c r="K517" s="32"/>
    </row>
    <row r="518" customFormat="false" ht="12.75" hidden="false" customHeight="false" outlineLevel="0" collapsed="false">
      <c r="G518" s="0"/>
    </row>
    <row r="519" customFormat="false" ht="12.75" hidden="false" customHeight="false" outlineLevel="0" collapsed="false">
      <c r="G519" s="0"/>
      <c r="K519" s="32"/>
    </row>
    <row r="520" customFormat="false" ht="12.75" hidden="false" customHeight="false" outlineLevel="0" collapsed="false">
      <c r="G520" s="0"/>
      <c r="K520" s="32"/>
    </row>
    <row r="521" customFormat="false" ht="12.75" hidden="false" customHeight="false" outlineLevel="0" collapsed="false">
      <c r="G521" s="0"/>
      <c r="K521" s="32"/>
    </row>
    <row r="522" customFormat="false" ht="12.75" hidden="false" customHeight="false" outlineLevel="0" collapsed="false">
      <c r="G522" s="0"/>
      <c r="K522" s="32"/>
    </row>
    <row r="523" customFormat="false" ht="12.75" hidden="false" customHeight="false" outlineLevel="0" collapsed="false">
      <c r="G523" s="0"/>
      <c r="K523" s="32"/>
    </row>
    <row r="524" customFormat="false" ht="12.75" hidden="false" customHeight="false" outlineLevel="0" collapsed="false">
      <c r="G524" s="0"/>
      <c r="K524" s="32"/>
    </row>
    <row r="525" customFormat="false" ht="12.75" hidden="false" customHeight="false" outlineLevel="0" collapsed="false">
      <c r="G525" s="0"/>
      <c r="K525" s="32"/>
    </row>
    <row r="526" customFormat="false" ht="12.75" hidden="false" customHeight="false" outlineLevel="0" collapsed="false">
      <c r="G526" s="0"/>
      <c r="K526" s="32"/>
    </row>
    <row r="527" customFormat="false" ht="12.75" hidden="false" customHeight="false" outlineLevel="0" collapsed="false">
      <c r="G527" s="0"/>
      <c r="K527" s="32"/>
    </row>
    <row r="528" customFormat="false" ht="12.75" hidden="false" customHeight="false" outlineLevel="0" collapsed="false">
      <c r="G528" s="0"/>
      <c r="K528" s="32"/>
    </row>
    <row r="529" customFormat="false" ht="12.75" hidden="false" customHeight="false" outlineLevel="0" collapsed="false">
      <c r="G529" s="0"/>
      <c r="K529" s="32"/>
    </row>
    <row r="530" customFormat="false" ht="12.75" hidden="false" customHeight="false" outlineLevel="0" collapsed="false">
      <c r="G530" s="0"/>
      <c r="K530" s="32"/>
    </row>
    <row r="531" customFormat="false" ht="12.75" hidden="false" customHeight="false" outlineLevel="0" collapsed="false">
      <c r="G531" s="0"/>
      <c r="K531" s="32"/>
    </row>
    <row r="532" customFormat="false" ht="12.75" hidden="false" customHeight="false" outlineLevel="0" collapsed="false">
      <c r="G532" s="0"/>
      <c r="K532" s="32"/>
    </row>
    <row r="533" customFormat="false" ht="12.75" hidden="false" customHeight="false" outlineLevel="0" collapsed="false">
      <c r="G533" s="0"/>
      <c r="K533" s="32"/>
    </row>
    <row r="534" customFormat="false" ht="12.75" hidden="false" customHeight="false" outlineLevel="0" collapsed="false">
      <c r="G534" s="0"/>
      <c r="K534" s="32"/>
    </row>
    <row r="535" customFormat="false" ht="12.75" hidden="false" customHeight="false" outlineLevel="0" collapsed="false">
      <c r="G535" s="0"/>
      <c r="K535" s="32"/>
    </row>
    <row r="536" customFormat="false" ht="12.75" hidden="false" customHeight="false" outlineLevel="0" collapsed="false">
      <c r="G536" s="0"/>
      <c r="K536" s="32"/>
    </row>
    <row r="537" customFormat="false" ht="12.75" hidden="false" customHeight="false" outlineLevel="0" collapsed="false">
      <c r="G537" s="0"/>
      <c r="K537" s="32"/>
    </row>
    <row r="538" customFormat="false" ht="12.75" hidden="false" customHeight="false" outlineLevel="0" collapsed="false">
      <c r="G538" s="0"/>
      <c r="K538" s="32"/>
    </row>
    <row r="539" customFormat="false" ht="12.75" hidden="false" customHeight="false" outlineLevel="0" collapsed="false">
      <c r="G539" s="0"/>
      <c r="K539" s="32"/>
    </row>
    <row r="540" customFormat="false" ht="12.75" hidden="false" customHeight="false" outlineLevel="0" collapsed="false">
      <c r="G540" s="0"/>
      <c r="K540" s="32"/>
    </row>
    <row r="541" customFormat="false" ht="12.75" hidden="false" customHeight="false" outlineLevel="0" collapsed="false">
      <c r="G541" s="0"/>
      <c r="K541" s="32"/>
    </row>
    <row r="542" customFormat="false" ht="12.75" hidden="false" customHeight="false" outlineLevel="0" collapsed="false">
      <c r="G542" s="0"/>
      <c r="K542" s="32"/>
    </row>
    <row r="543" customFormat="false" ht="12.75" hidden="false" customHeight="false" outlineLevel="0" collapsed="false">
      <c r="G543" s="0"/>
      <c r="K543" s="32"/>
    </row>
    <row r="544" customFormat="false" ht="12.75" hidden="false" customHeight="false" outlineLevel="0" collapsed="false">
      <c r="G544" s="0"/>
      <c r="K544" s="32"/>
    </row>
    <row r="545" customFormat="false" ht="12.75" hidden="false" customHeight="false" outlineLevel="0" collapsed="false">
      <c r="G545" s="0"/>
      <c r="K545" s="32"/>
    </row>
    <row r="546" customFormat="false" ht="12.75" hidden="false" customHeight="false" outlineLevel="0" collapsed="false">
      <c r="G546" s="0"/>
      <c r="K546" s="32"/>
    </row>
    <row r="547" customFormat="false" ht="12.75" hidden="false" customHeight="false" outlineLevel="0" collapsed="false">
      <c r="G547" s="0"/>
      <c r="K547" s="32"/>
    </row>
    <row r="548" customFormat="false" ht="12.75" hidden="false" customHeight="false" outlineLevel="0" collapsed="false">
      <c r="G548" s="0"/>
      <c r="K548" s="32"/>
    </row>
    <row r="549" customFormat="false" ht="12.75" hidden="false" customHeight="false" outlineLevel="0" collapsed="false">
      <c r="G549" s="0"/>
      <c r="K549" s="32"/>
    </row>
    <row r="550" customFormat="false" ht="12.75" hidden="false" customHeight="false" outlineLevel="0" collapsed="false">
      <c r="G550" s="0"/>
      <c r="K550" s="32"/>
    </row>
    <row r="551" customFormat="false" ht="12.75" hidden="false" customHeight="false" outlineLevel="0" collapsed="false">
      <c r="G551" s="0"/>
      <c r="K551" s="32"/>
    </row>
    <row r="552" customFormat="false" ht="12.75" hidden="false" customHeight="false" outlineLevel="0" collapsed="false">
      <c r="G552" s="0"/>
      <c r="K552" s="32"/>
    </row>
    <row r="553" customFormat="false" ht="12.75" hidden="false" customHeight="false" outlineLevel="0" collapsed="false">
      <c r="G553" s="0"/>
      <c r="K553" s="32"/>
    </row>
    <row r="554" customFormat="false" ht="12.75" hidden="false" customHeight="false" outlineLevel="0" collapsed="false">
      <c r="G554" s="0"/>
      <c r="K554" s="32"/>
    </row>
    <row r="555" customFormat="false" ht="12.75" hidden="false" customHeight="false" outlineLevel="0" collapsed="false">
      <c r="G555" s="0"/>
      <c r="K555" s="32"/>
    </row>
    <row r="556" customFormat="false" ht="12.75" hidden="false" customHeight="false" outlineLevel="0" collapsed="false">
      <c r="G556" s="0"/>
      <c r="K556" s="32"/>
    </row>
    <row r="557" customFormat="false" ht="12.75" hidden="false" customHeight="false" outlineLevel="0" collapsed="false">
      <c r="G557" s="0"/>
      <c r="K557" s="32"/>
    </row>
    <row r="558" customFormat="false" ht="12.75" hidden="false" customHeight="false" outlineLevel="0" collapsed="false">
      <c r="G558" s="0"/>
      <c r="K558" s="32"/>
    </row>
    <row r="559" customFormat="false" ht="12.75" hidden="false" customHeight="false" outlineLevel="0" collapsed="false">
      <c r="G559" s="0"/>
      <c r="K559" s="32"/>
    </row>
    <row r="560" customFormat="false" ht="12.75" hidden="false" customHeight="false" outlineLevel="0" collapsed="false">
      <c r="G560" s="0"/>
      <c r="K560" s="32"/>
    </row>
    <row r="561" customFormat="false" ht="12.75" hidden="false" customHeight="false" outlineLevel="0" collapsed="false">
      <c r="G561" s="0"/>
      <c r="K561" s="32"/>
    </row>
    <row r="562" customFormat="false" ht="12.75" hidden="false" customHeight="false" outlineLevel="0" collapsed="false">
      <c r="G562" s="0"/>
      <c r="K562" s="32"/>
    </row>
    <row r="563" customFormat="false" ht="12.75" hidden="false" customHeight="false" outlineLevel="0" collapsed="false">
      <c r="G563" s="0"/>
      <c r="K563" s="32"/>
    </row>
    <row r="564" customFormat="false" ht="12.75" hidden="false" customHeight="false" outlineLevel="0" collapsed="false">
      <c r="G564" s="0"/>
      <c r="K564" s="32"/>
    </row>
    <row r="565" customFormat="false" ht="12.75" hidden="false" customHeight="false" outlineLevel="0" collapsed="false">
      <c r="G565" s="0"/>
      <c r="K565" s="32"/>
    </row>
    <row r="566" customFormat="false" ht="12.75" hidden="false" customHeight="false" outlineLevel="0" collapsed="false">
      <c r="G566" s="0"/>
      <c r="K566" s="32"/>
    </row>
    <row r="567" customFormat="false" ht="12.75" hidden="false" customHeight="false" outlineLevel="0" collapsed="false">
      <c r="G567" s="0"/>
      <c r="K567" s="32"/>
    </row>
    <row r="568" customFormat="false" ht="12.75" hidden="false" customHeight="false" outlineLevel="0" collapsed="false">
      <c r="G568" s="0"/>
      <c r="K568" s="32"/>
    </row>
    <row r="569" customFormat="false" ht="12.75" hidden="false" customHeight="false" outlineLevel="0" collapsed="false">
      <c r="G569" s="0"/>
      <c r="K569" s="32"/>
    </row>
    <row r="570" customFormat="false" ht="12.75" hidden="false" customHeight="false" outlineLevel="0" collapsed="false">
      <c r="G570" s="0"/>
      <c r="K570" s="32"/>
    </row>
    <row r="571" customFormat="false" ht="12.75" hidden="false" customHeight="false" outlineLevel="0" collapsed="false">
      <c r="G571" s="0"/>
      <c r="K571" s="32"/>
    </row>
    <row r="572" customFormat="false" ht="12.75" hidden="false" customHeight="false" outlineLevel="0" collapsed="false">
      <c r="G572" s="0"/>
      <c r="K572" s="32"/>
    </row>
    <row r="573" customFormat="false" ht="12.75" hidden="false" customHeight="false" outlineLevel="0" collapsed="false">
      <c r="G573" s="0"/>
      <c r="K573" s="32"/>
    </row>
    <row r="574" customFormat="false" ht="12.75" hidden="false" customHeight="false" outlineLevel="0" collapsed="false">
      <c r="G574" s="0"/>
      <c r="K574" s="32"/>
    </row>
    <row r="575" customFormat="false" ht="12.75" hidden="false" customHeight="false" outlineLevel="0" collapsed="false">
      <c r="G575" s="0"/>
      <c r="K575" s="32"/>
    </row>
    <row r="576" customFormat="false" ht="12.75" hidden="false" customHeight="false" outlineLevel="0" collapsed="false">
      <c r="G576" s="0"/>
      <c r="K576" s="32"/>
    </row>
    <row r="577" customFormat="false" ht="12.75" hidden="false" customHeight="false" outlineLevel="0" collapsed="false">
      <c r="G577" s="0"/>
      <c r="K577" s="32"/>
    </row>
    <row r="578" customFormat="false" ht="12.75" hidden="false" customHeight="false" outlineLevel="0" collapsed="false">
      <c r="G578" s="0"/>
      <c r="K578" s="32"/>
    </row>
    <row r="579" customFormat="false" ht="12.75" hidden="false" customHeight="false" outlineLevel="0" collapsed="false">
      <c r="G579" s="0"/>
      <c r="K579" s="32"/>
    </row>
    <row r="580" customFormat="false" ht="12.75" hidden="false" customHeight="false" outlineLevel="0" collapsed="false">
      <c r="G580" s="0"/>
      <c r="K580" s="32"/>
    </row>
    <row r="581" customFormat="false" ht="12.75" hidden="false" customHeight="false" outlineLevel="0" collapsed="false">
      <c r="G581" s="0"/>
      <c r="K581" s="32"/>
    </row>
    <row r="582" customFormat="false" ht="12.75" hidden="false" customHeight="false" outlineLevel="0" collapsed="false">
      <c r="G582" s="0"/>
      <c r="K582" s="32"/>
    </row>
    <row r="583" customFormat="false" ht="12.75" hidden="false" customHeight="false" outlineLevel="0" collapsed="false">
      <c r="G583" s="0"/>
      <c r="K583" s="32"/>
    </row>
    <row r="584" customFormat="false" ht="12.75" hidden="false" customHeight="false" outlineLevel="0" collapsed="false">
      <c r="G584" s="0"/>
      <c r="K584" s="32"/>
    </row>
    <row r="585" customFormat="false" ht="12.75" hidden="false" customHeight="false" outlineLevel="0" collapsed="false">
      <c r="G585" s="0"/>
      <c r="K585" s="32"/>
    </row>
    <row r="586" customFormat="false" ht="12.75" hidden="false" customHeight="false" outlineLevel="0" collapsed="false">
      <c r="G586" s="0"/>
      <c r="K586" s="32"/>
    </row>
    <row r="587" customFormat="false" ht="12.75" hidden="false" customHeight="false" outlineLevel="0" collapsed="false">
      <c r="G587" s="0"/>
      <c r="K587" s="32"/>
    </row>
    <row r="588" customFormat="false" ht="12.75" hidden="false" customHeight="false" outlineLevel="0" collapsed="false">
      <c r="G588" s="0"/>
      <c r="K588" s="32"/>
    </row>
    <row r="589" customFormat="false" ht="12.75" hidden="false" customHeight="false" outlineLevel="0" collapsed="false">
      <c r="G589" s="0"/>
      <c r="K589" s="32"/>
    </row>
    <row r="590" customFormat="false" ht="12.75" hidden="false" customHeight="false" outlineLevel="0" collapsed="false">
      <c r="G590" s="0"/>
      <c r="K590" s="32"/>
    </row>
    <row r="591" customFormat="false" ht="12.75" hidden="false" customHeight="false" outlineLevel="0" collapsed="false">
      <c r="G591" s="0"/>
      <c r="K591" s="32"/>
    </row>
    <row r="592" customFormat="false" ht="12.75" hidden="false" customHeight="false" outlineLevel="0" collapsed="false">
      <c r="G592" s="0"/>
      <c r="K592" s="32"/>
    </row>
    <row r="593" customFormat="false" ht="12.75" hidden="false" customHeight="false" outlineLevel="0" collapsed="false">
      <c r="G593" s="0"/>
      <c r="K593" s="32"/>
    </row>
    <row r="594" customFormat="false" ht="12.75" hidden="false" customHeight="false" outlineLevel="0" collapsed="false">
      <c r="G594" s="0"/>
      <c r="K594" s="32"/>
    </row>
    <row r="595" customFormat="false" ht="12.75" hidden="false" customHeight="false" outlineLevel="0" collapsed="false">
      <c r="G595" s="0"/>
      <c r="K595" s="32"/>
    </row>
    <row r="596" customFormat="false" ht="12.75" hidden="false" customHeight="false" outlineLevel="0" collapsed="false">
      <c r="G596" s="0"/>
      <c r="K596" s="32"/>
    </row>
    <row r="597" customFormat="false" ht="12.75" hidden="false" customHeight="false" outlineLevel="0" collapsed="false">
      <c r="G597" s="0"/>
      <c r="K597" s="32"/>
    </row>
    <row r="598" customFormat="false" ht="12.75" hidden="false" customHeight="false" outlineLevel="0" collapsed="false">
      <c r="G598" s="0"/>
      <c r="K598" s="32"/>
    </row>
    <row r="599" customFormat="false" ht="12.75" hidden="false" customHeight="false" outlineLevel="0" collapsed="false">
      <c r="G599" s="0"/>
      <c r="K599" s="32"/>
    </row>
    <row r="600" customFormat="false" ht="12.75" hidden="false" customHeight="false" outlineLevel="0" collapsed="false">
      <c r="G600" s="0"/>
      <c r="K600" s="32"/>
    </row>
    <row r="601" customFormat="false" ht="12.75" hidden="false" customHeight="false" outlineLevel="0" collapsed="false">
      <c r="G601" s="0"/>
      <c r="K601" s="32"/>
    </row>
    <row r="602" customFormat="false" ht="12.75" hidden="false" customHeight="false" outlineLevel="0" collapsed="false">
      <c r="G602" s="0"/>
    </row>
    <row r="603" customFormat="false" ht="12.75" hidden="false" customHeight="false" outlineLevel="0" collapsed="false">
      <c r="G603" s="0"/>
    </row>
    <row r="604" customFormat="false" ht="12.75" hidden="false" customHeight="false" outlineLevel="0" collapsed="false">
      <c r="G604" s="0"/>
    </row>
    <row r="605" customFormat="false" ht="12.75" hidden="false" customHeight="false" outlineLevel="0" collapsed="false">
      <c r="G605" s="0"/>
    </row>
    <row r="606" customFormat="false" ht="12.75" hidden="false" customHeight="false" outlineLevel="0" collapsed="false">
      <c r="G606" s="0"/>
    </row>
    <row r="607" customFormat="false" ht="12.75" hidden="false" customHeight="false" outlineLevel="0" collapsed="false">
      <c r="G607" s="0"/>
    </row>
    <row r="608" customFormat="false" ht="12.75" hidden="false" customHeight="false" outlineLevel="0" collapsed="false">
      <c r="G608" s="0"/>
    </row>
    <row r="609" customFormat="false" ht="12.75" hidden="false" customHeight="false" outlineLevel="0" collapsed="false">
      <c r="G609" s="0"/>
    </row>
    <row r="610" customFormat="false" ht="12.75" hidden="false" customHeight="false" outlineLevel="0" collapsed="false">
      <c r="G610" s="0"/>
    </row>
    <row r="611" customFormat="false" ht="12.75" hidden="false" customHeight="false" outlineLevel="0" collapsed="false">
      <c r="G611" s="0"/>
    </row>
    <row r="612" customFormat="false" ht="12.75" hidden="false" customHeight="false" outlineLevel="0" collapsed="false">
      <c r="G612" s="0"/>
    </row>
    <row r="613" customFormat="false" ht="12.75" hidden="false" customHeight="false" outlineLevel="0" collapsed="false">
      <c r="G613" s="0"/>
    </row>
    <row r="614" customFormat="false" ht="12.75" hidden="false" customHeight="false" outlineLevel="0" collapsed="false">
      <c r="G614" s="0"/>
    </row>
    <row r="615" customFormat="false" ht="12.75" hidden="false" customHeight="false" outlineLevel="0" collapsed="false">
      <c r="G615" s="0"/>
    </row>
    <row r="616" customFormat="false" ht="12.75" hidden="false" customHeight="false" outlineLevel="0" collapsed="false">
      <c r="G616" s="0"/>
    </row>
    <row r="617" customFormat="false" ht="12.75" hidden="false" customHeight="false" outlineLevel="0" collapsed="false">
      <c r="G617" s="0"/>
    </row>
    <row r="618" customFormat="false" ht="12.75" hidden="false" customHeight="false" outlineLevel="0" collapsed="false">
      <c r="G618" s="0"/>
    </row>
    <row r="619" customFormat="false" ht="12.75" hidden="false" customHeight="false" outlineLevel="0" collapsed="false">
      <c r="G619" s="0"/>
    </row>
    <row r="620" customFormat="false" ht="12.75" hidden="false" customHeight="false" outlineLevel="0" collapsed="false">
      <c r="G620" s="0"/>
    </row>
    <row r="621" customFormat="false" ht="12.75" hidden="false" customHeight="false" outlineLevel="0" collapsed="false">
      <c r="G621" s="0"/>
    </row>
    <row r="622" customFormat="false" ht="12.75" hidden="false" customHeight="false" outlineLevel="0" collapsed="false">
      <c r="G622" s="0"/>
    </row>
    <row r="623" customFormat="false" ht="12.75" hidden="false" customHeight="false" outlineLevel="0" collapsed="false">
      <c r="G623" s="0"/>
    </row>
    <row r="624" customFormat="false" ht="12.75" hidden="false" customHeight="false" outlineLevel="0" collapsed="false">
      <c r="G624" s="0"/>
    </row>
    <row r="625" customFormat="false" ht="12.75" hidden="false" customHeight="false" outlineLevel="0" collapsed="false">
      <c r="G625" s="0"/>
    </row>
    <row r="626" customFormat="false" ht="12.75" hidden="false" customHeight="false" outlineLevel="0" collapsed="false">
      <c r="G626" s="0"/>
    </row>
    <row r="627" customFormat="false" ht="12.75" hidden="false" customHeight="false" outlineLevel="0" collapsed="false">
      <c r="G627" s="0"/>
    </row>
    <row r="628" customFormat="false" ht="12.75" hidden="false" customHeight="false" outlineLevel="0" collapsed="false">
      <c r="G628" s="0"/>
    </row>
    <row r="629" customFormat="false" ht="12.75" hidden="false" customHeight="false" outlineLevel="0" collapsed="false">
      <c r="G629" s="0"/>
    </row>
    <row r="630" customFormat="false" ht="12.75" hidden="false" customHeight="false" outlineLevel="0" collapsed="false">
      <c r="G630" s="0"/>
    </row>
    <row r="631" customFormat="false" ht="12.75" hidden="false" customHeight="false" outlineLevel="0" collapsed="false">
      <c r="G631" s="0"/>
    </row>
    <row r="632" customFormat="false" ht="12.75" hidden="false" customHeight="false" outlineLevel="0" collapsed="false">
      <c r="G632" s="0"/>
    </row>
    <row r="633" customFormat="false" ht="12.75" hidden="false" customHeight="false" outlineLevel="0" collapsed="false">
      <c r="G633" s="0"/>
      <c r="K633" s="32"/>
    </row>
    <row r="634" customFormat="false" ht="12.75" hidden="false" customHeight="false" outlineLevel="0" collapsed="false">
      <c r="G634" s="0"/>
    </row>
    <row r="635" customFormat="false" ht="12.75" hidden="false" customHeight="false" outlineLevel="0" collapsed="false">
      <c r="G635" s="0"/>
      <c r="K635" s="32"/>
    </row>
    <row r="636" customFormat="false" ht="12.75" hidden="false" customHeight="false" outlineLevel="0" collapsed="false">
      <c r="G636" s="0"/>
      <c r="K636" s="32"/>
    </row>
    <row r="637" customFormat="false" ht="12.75" hidden="false" customHeight="false" outlineLevel="0" collapsed="false">
      <c r="G637" s="0"/>
      <c r="K637" s="32"/>
    </row>
    <row r="638" customFormat="false" ht="12.75" hidden="false" customHeight="false" outlineLevel="0" collapsed="false">
      <c r="G638" s="0"/>
      <c r="K638" s="32"/>
    </row>
    <row r="639" customFormat="false" ht="12.75" hidden="false" customHeight="false" outlineLevel="0" collapsed="false">
      <c r="G639" s="0"/>
      <c r="K639" s="32"/>
    </row>
    <row r="640" customFormat="false" ht="12.75" hidden="false" customHeight="false" outlineLevel="0" collapsed="false">
      <c r="G640" s="0"/>
      <c r="K640" s="32"/>
    </row>
    <row r="641" customFormat="false" ht="12.75" hidden="false" customHeight="false" outlineLevel="0" collapsed="false">
      <c r="G641" s="0"/>
      <c r="K641" s="32"/>
    </row>
    <row r="642" customFormat="false" ht="12.75" hidden="false" customHeight="false" outlineLevel="0" collapsed="false">
      <c r="G642" s="0"/>
      <c r="K642" s="32"/>
    </row>
    <row r="643" customFormat="false" ht="12.75" hidden="false" customHeight="false" outlineLevel="0" collapsed="false">
      <c r="G643" s="0"/>
      <c r="K643" s="32"/>
    </row>
    <row r="644" customFormat="false" ht="12.75" hidden="false" customHeight="false" outlineLevel="0" collapsed="false">
      <c r="G644" s="0"/>
      <c r="K644" s="32"/>
    </row>
    <row r="645" customFormat="false" ht="12.75" hidden="false" customHeight="false" outlineLevel="0" collapsed="false">
      <c r="G645" s="0"/>
      <c r="K645" s="32"/>
    </row>
    <row r="646" customFormat="false" ht="12.75" hidden="false" customHeight="false" outlineLevel="0" collapsed="false">
      <c r="G646" s="0"/>
      <c r="K646" s="32"/>
    </row>
    <row r="647" customFormat="false" ht="12.75" hidden="false" customHeight="false" outlineLevel="0" collapsed="false">
      <c r="G647" s="0"/>
      <c r="K647" s="32"/>
    </row>
    <row r="648" customFormat="false" ht="12.75" hidden="false" customHeight="false" outlineLevel="0" collapsed="false">
      <c r="G648" s="0"/>
      <c r="K648" s="32"/>
    </row>
    <row r="649" customFormat="false" ht="12.75" hidden="false" customHeight="false" outlineLevel="0" collapsed="false">
      <c r="G649" s="0"/>
      <c r="K649" s="32"/>
    </row>
    <row r="650" customFormat="false" ht="12.75" hidden="false" customHeight="false" outlineLevel="0" collapsed="false">
      <c r="G650" s="0"/>
      <c r="K650" s="32"/>
    </row>
    <row r="651" customFormat="false" ht="12.75" hidden="false" customHeight="false" outlineLevel="0" collapsed="false">
      <c r="G651" s="0"/>
      <c r="K651" s="32"/>
    </row>
    <row r="652" customFormat="false" ht="12.75" hidden="false" customHeight="false" outlineLevel="0" collapsed="false">
      <c r="G652" s="0"/>
      <c r="K652" s="32"/>
    </row>
    <row r="653" customFormat="false" ht="12.75" hidden="false" customHeight="false" outlineLevel="0" collapsed="false">
      <c r="G653" s="0"/>
      <c r="K653" s="32"/>
    </row>
    <row r="654" customFormat="false" ht="12.75" hidden="false" customHeight="false" outlineLevel="0" collapsed="false">
      <c r="G654" s="0"/>
      <c r="K654" s="32"/>
    </row>
    <row r="655" customFormat="false" ht="12.75" hidden="false" customHeight="false" outlineLevel="0" collapsed="false">
      <c r="G655" s="0"/>
      <c r="K655" s="32"/>
    </row>
    <row r="656" customFormat="false" ht="12.75" hidden="false" customHeight="false" outlineLevel="0" collapsed="false">
      <c r="G656" s="0"/>
      <c r="K656" s="32"/>
    </row>
    <row r="657" customFormat="false" ht="12.75" hidden="false" customHeight="false" outlineLevel="0" collapsed="false">
      <c r="G657" s="0"/>
      <c r="K657" s="32"/>
    </row>
    <row r="658" customFormat="false" ht="12.75" hidden="false" customHeight="false" outlineLevel="0" collapsed="false">
      <c r="G658" s="0"/>
      <c r="K658" s="32"/>
    </row>
    <row r="659" customFormat="false" ht="12.75" hidden="false" customHeight="false" outlineLevel="0" collapsed="false">
      <c r="G659" s="0"/>
      <c r="K659" s="32"/>
    </row>
    <row r="660" customFormat="false" ht="12.75" hidden="false" customHeight="false" outlineLevel="0" collapsed="false">
      <c r="G660" s="0"/>
      <c r="K660" s="32"/>
    </row>
    <row r="661" customFormat="false" ht="12.75" hidden="false" customHeight="false" outlineLevel="0" collapsed="false">
      <c r="G661" s="0"/>
      <c r="K661" s="32"/>
    </row>
    <row r="662" customFormat="false" ht="12.75" hidden="false" customHeight="false" outlineLevel="0" collapsed="false">
      <c r="G662" s="0"/>
      <c r="K662" s="32"/>
    </row>
    <row r="663" customFormat="false" ht="12.75" hidden="false" customHeight="false" outlineLevel="0" collapsed="false">
      <c r="G663" s="0"/>
      <c r="K663" s="32"/>
    </row>
    <row r="664" customFormat="false" ht="12.75" hidden="false" customHeight="false" outlineLevel="0" collapsed="false">
      <c r="G664" s="0"/>
      <c r="K664" s="32"/>
    </row>
    <row r="665" customFormat="false" ht="12.75" hidden="false" customHeight="false" outlineLevel="0" collapsed="false">
      <c r="G665" s="0"/>
      <c r="K665" s="32"/>
    </row>
    <row r="666" customFormat="false" ht="12.75" hidden="false" customHeight="false" outlineLevel="0" collapsed="false">
      <c r="G666" s="0"/>
      <c r="K666" s="32"/>
    </row>
    <row r="667" customFormat="false" ht="12.75" hidden="false" customHeight="false" outlineLevel="0" collapsed="false">
      <c r="G667" s="0"/>
      <c r="K667" s="32"/>
    </row>
    <row r="668" customFormat="false" ht="12.75" hidden="false" customHeight="false" outlineLevel="0" collapsed="false">
      <c r="G668" s="0"/>
      <c r="K668" s="32"/>
    </row>
    <row r="669" customFormat="false" ht="12.75" hidden="false" customHeight="false" outlineLevel="0" collapsed="false">
      <c r="G669" s="0"/>
      <c r="K669" s="32"/>
    </row>
    <row r="670" customFormat="false" ht="12.75" hidden="false" customHeight="false" outlineLevel="0" collapsed="false">
      <c r="G670" s="0"/>
    </row>
    <row r="671" customFormat="false" ht="12.75" hidden="false" customHeight="false" outlineLevel="0" collapsed="false">
      <c r="G671" s="0"/>
      <c r="K671" s="32"/>
    </row>
    <row r="672" customFormat="false" ht="12.75" hidden="false" customHeight="false" outlineLevel="0" collapsed="false">
      <c r="G672" s="0"/>
    </row>
    <row r="673" customFormat="false" ht="12.75" hidden="false" customHeight="false" outlineLevel="0" collapsed="false">
      <c r="G673" s="0"/>
      <c r="K673" s="32"/>
    </row>
    <row r="674" customFormat="false" ht="12.75" hidden="false" customHeight="false" outlineLevel="0" collapsed="false">
      <c r="G674" s="0"/>
    </row>
    <row r="675" customFormat="false" ht="12.75" hidden="false" customHeight="false" outlineLevel="0" collapsed="false">
      <c r="G675" s="0"/>
      <c r="K675" s="62"/>
    </row>
    <row r="676" customFormat="false" ht="12.75" hidden="false" customHeight="false" outlineLevel="0" collapsed="false">
      <c r="G676" s="0"/>
      <c r="K676" s="62"/>
    </row>
    <row r="677" customFormat="false" ht="12.75" hidden="false" customHeight="false" outlineLevel="0" collapsed="false">
      <c r="G677" s="0"/>
    </row>
    <row r="678" customFormat="false" ht="12.75" hidden="false" customHeight="false" outlineLevel="0" collapsed="false">
      <c r="G678" s="0"/>
      <c r="K678" s="32"/>
    </row>
    <row r="679" customFormat="false" ht="12.75" hidden="false" customHeight="false" outlineLevel="0" collapsed="false">
      <c r="G679" s="0"/>
      <c r="K679" s="32"/>
    </row>
    <row r="680" customFormat="false" ht="12.75" hidden="false" customHeight="false" outlineLevel="0" collapsed="false">
      <c r="G680" s="0"/>
      <c r="K680" s="32"/>
    </row>
    <row r="681" customFormat="false" ht="12.75" hidden="false" customHeight="false" outlineLevel="0" collapsed="false">
      <c r="G681" s="0"/>
      <c r="K681" s="32"/>
    </row>
    <row r="682" customFormat="false" ht="12.75" hidden="false" customHeight="false" outlineLevel="0" collapsed="false">
      <c r="G682" s="0"/>
    </row>
    <row r="683" customFormat="false" ht="12.75" hidden="false" customHeight="false" outlineLevel="0" collapsed="false">
      <c r="G683" s="0"/>
    </row>
    <row r="684" customFormat="false" ht="12.75" hidden="false" customHeight="false" outlineLevel="0" collapsed="false">
      <c r="G684" s="0"/>
    </row>
    <row r="685" customFormat="false" ht="12.75" hidden="false" customHeight="false" outlineLevel="0" collapsed="false">
      <c r="G685" s="0"/>
    </row>
    <row r="686" customFormat="false" ht="12.75" hidden="false" customHeight="false" outlineLevel="0" collapsed="false">
      <c r="G686" s="0"/>
    </row>
    <row r="687" customFormat="false" ht="12.75" hidden="false" customHeight="false" outlineLevel="0" collapsed="false">
      <c r="G687" s="0"/>
    </row>
    <row r="688" customFormat="false" ht="12.75" hidden="false" customHeight="false" outlineLevel="0" collapsed="false">
      <c r="G688" s="0"/>
    </row>
    <row r="689" customFormat="false" ht="12.75" hidden="false" customHeight="false" outlineLevel="0" collapsed="false">
      <c r="G689" s="0"/>
      <c r="K689" s="62"/>
    </row>
    <row r="690" customFormat="false" ht="12.75" hidden="false" customHeight="false" outlineLevel="0" collapsed="false">
      <c r="G690" s="0"/>
      <c r="K690" s="32"/>
    </row>
    <row r="691" customFormat="false" ht="12.75" hidden="false" customHeight="false" outlineLevel="0" collapsed="false">
      <c r="G691" s="0"/>
      <c r="K691" s="62"/>
    </row>
    <row r="692" customFormat="false" ht="12.75" hidden="false" customHeight="false" outlineLevel="0" collapsed="false">
      <c r="G692" s="0"/>
      <c r="K692" s="62"/>
    </row>
    <row r="693" customFormat="false" ht="12.75" hidden="false" customHeight="false" outlineLevel="0" collapsed="false">
      <c r="G693" s="0"/>
      <c r="K693" s="32"/>
    </row>
    <row r="694" customFormat="false" ht="12.75" hidden="false" customHeight="false" outlineLevel="0" collapsed="false">
      <c r="G694" s="0"/>
      <c r="K694" s="32"/>
    </row>
    <row r="695" customFormat="false" ht="12.75" hidden="false" customHeight="false" outlineLevel="0" collapsed="false">
      <c r="G695" s="0"/>
      <c r="K695" s="32"/>
    </row>
    <row r="696" customFormat="false" ht="12.75" hidden="false" customHeight="false" outlineLevel="0" collapsed="false">
      <c r="G696" s="0"/>
      <c r="K696" s="32"/>
    </row>
    <row r="697" customFormat="false" ht="12.75" hidden="false" customHeight="false" outlineLevel="0" collapsed="false">
      <c r="G697" s="0"/>
      <c r="K697" s="32"/>
    </row>
    <row r="698" customFormat="false" ht="12.75" hidden="false" customHeight="false" outlineLevel="0" collapsed="false">
      <c r="G698" s="0"/>
    </row>
    <row r="699" customFormat="false" ht="12.75" hidden="false" customHeight="false" outlineLevel="0" collapsed="false">
      <c r="G699" s="0"/>
    </row>
    <row r="700" customFormat="false" ht="12.75" hidden="false" customHeight="false" outlineLevel="0" collapsed="false">
      <c r="G700" s="0"/>
    </row>
    <row r="701" customFormat="false" ht="12.75" hidden="false" customHeight="false" outlineLevel="0" collapsed="false">
      <c r="G701" s="0"/>
    </row>
    <row r="702" customFormat="false" ht="12.75" hidden="false" customHeight="false" outlineLevel="0" collapsed="false">
      <c r="G702" s="0"/>
      <c r="K702" s="32"/>
    </row>
    <row r="703" customFormat="false" ht="12.75" hidden="false" customHeight="false" outlineLevel="0" collapsed="false">
      <c r="G703" s="0"/>
    </row>
    <row r="704" customFormat="false" ht="12.75" hidden="false" customHeight="false" outlineLevel="0" collapsed="false">
      <c r="G704" s="0"/>
    </row>
    <row r="705" customFormat="false" ht="12.75" hidden="false" customHeight="false" outlineLevel="0" collapsed="false">
      <c r="G705" s="0"/>
      <c r="K705" s="32"/>
    </row>
    <row r="706" customFormat="false" ht="12.75" hidden="false" customHeight="false" outlineLevel="0" collapsed="false">
      <c r="G706" s="0"/>
    </row>
    <row r="707" customFormat="false" ht="12.75" hidden="false" customHeight="false" outlineLevel="0" collapsed="false">
      <c r="G707" s="0"/>
      <c r="K707" s="32"/>
    </row>
    <row r="708" customFormat="false" ht="12.75" hidden="false" customHeight="false" outlineLevel="0" collapsed="false">
      <c r="G708" s="0"/>
    </row>
    <row r="709" customFormat="false" ht="12.75" hidden="false" customHeight="false" outlineLevel="0" collapsed="false">
      <c r="G709" s="0"/>
      <c r="K709" s="32"/>
    </row>
    <row r="710" customFormat="false" ht="12.75" hidden="false" customHeight="false" outlineLevel="0" collapsed="false">
      <c r="G710" s="0"/>
      <c r="K710" s="32"/>
    </row>
    <row r="711" customFormat="false" ht="12.75" hidden="false" customHeight="false" outlineLevel="0" collapsed="false">
      <c r="G711" s="0"/>
      <c r="K711" s="32"/>
    </row>
    <row r="712" customFormat="false" ht="12.75" hidden="false" customHeight="false" outlineLevel="0" collapsed="false">
      <c r="G712" s="0"/>
      <c r="K712" s="32"/>
    </row>
    <row r="713" customFormat="false" ht="12.75" hidden="false" customHeight="false" outlineLevel="0" collapsed="false">
      <c r="G713" s="0"/>
    </row>
    <row r="714" customFormat="false" ht="12.75" hidden="false" customHeight="false" outlineLevel="0" collapsed="false">
      <c r="G714" s="0"/>
      <c r="K714" s="32"/>
    </row>
    <row r="715" customFormat="false" ht="12.75" hidden="false" customHeight="false" outlineLevel="0" collapsed="false">
      <c r="G715" s="0"/>
    </row>
    <row r="716" customFormat="false" ht="12.75" hidden="false" customHeight="false" outlineLevel="0" collapsed="false">
      <c r="G716" s="0"/>
      <c r="K716" s="32"/>
    </row>
    <row r="717" customFormat="false" ht="12.75" hidden="false" customHeight="false" outlineLevel="0" collapsed="false">
      <c r="G717" s="0"/>
      <c r="K717" s="32"/>
    </row>
    <row r="718" customFormat="false" ht="12.75" hidden="false" customHeight="false" outlineLevel="0" collapsed="false">
      <c r="G718" s="0"/>
      <c r="K718" s="32"/>
    </row>
    <row r="719" customFormat="false" ht="12.75" hidden="false" customHeight="false" outlineLevel="0" collapsed="false">
      <c r="G719" s="0"/>
      <c r="K719" s="32"/>
    </row>
    <row r="720" customFormat="false" ht="12.75" hidden="false" customHeight="false" outlineLevel="0" collapsed="false">
      <c r="G720" s="0"/>
    </row>
    <row r="721" customFormat="false" ht="12.75" hidden="false" customHeight="false" outlineLevel="0" collapsed="false">
      <c r="G721" s="0"/>
      <c r="K721" s="62"/>
    </row>
    <row r="722" customFormat="false" ht="12.75" hidden="false" customHeight="false" outlineLevel="0" collapsed="false">
      <c r="G722" s="0"/>
      <c r="K722" s="32"/>
    </row>
    <row r="723" customFormat="false" ht="12.75" hidden="false" customHeight="false" outlineLevel="0" collapsed="false">
      <c r="G723" s="0"/>
      <c r="K723" s="32"/>
    </row>
    <row r="724" customFormat="false" ht="12.75" hidden="false" customHeight="false" outlineLevel="0" collapsed="false">
      <c r="G724" s="0"/>
    </row>
    <row r="725" customFormat="false" ht="12.75" hidden="false" customHeight="false" outlineLevel="0" collapsed="false">
      <c r="G725" s="0"/>
      <c r="K725" s="32"/>
    </row>
    <row r="726" customFormat="false" ht="12.75" hidden="false" customHeight="false" outlineLevel="0" collapsed="false">
      <c r="G726" s="0"/>
    </row>
    <row r="727" customFormat="false" ht="12.75" hidden="false" customHeight="false" outlineLevel="0" collapsed="false">
      <c r="G727" s="0"/>
      <c r="K727" s="32"/>
    </row>
    <row r="728" customFormat="false" ht="12.75" hidden="false" customHeight="false" outlineLevel="0" collapsed="false">
      <c r="G728" s="0"/>
      <c r="K728" s="32"/>
    </row>
    <row r="729" customFormat="false" ht="12.75" hidden="false" customHeight="false" outlineLevel="0" collapsed="false">
      <c r="G729" s="0"/>
      <c r="K729" s="32"/>
    </row>
    <row r="730" customFormat="false" ht="12.75" hidden="false" customHeight="false" outlineLevel="0" collapsed="false">
      <c r="G730" s="0"/>
      <c r="K730" s="32"/>
    </row>
    <row r="731" customFormat="false" ht="12.75" hidden="false" customHeight="false" outlineLevel="0" collapsed="false">
      <c r="G731" s="0"/>
      <c r="K731" s="32"/>
    </row>
    <row r="732" customFormat="false" ht="12.75" hidden="false" customHeight="false" outlineLevel="0" collapsed="false">
      <c r="G732" s="0"/>
    </row>
    <row r="733" customFormat="false" ht="12.75" hidden="false" customHeight="false" outlineLevel="0" collapsed="false">
      <c r="G733" s="0"/>
      <c r="K733" s="32"/>
    </row>
    <row r="734" customFormat="false" ht="12.75" hidden="false" customHeight="false" outlineLevel="0" collapsed="false">
      <c r="G734" s="0"/>
      <c r="K734" s="32"/>
    </row>
    <row r="735" customFormat="false" ht="12.75" hidden="false" customHeight="false" outlineLevel="0" collapsed="false">
      <c r="G735" s="0"/>
      <c r="K735" s="32"/>
    </row>
    <row r="736" customFormat="false" ht="12.75" hidden="false" customHeight="false" outlineLevel="0" collapsed="false">
      <c r="G736" s="0"/>
      <c r="K736" s="32"/>
    </row>
    <row r="737" customFormat="false" ht="12.75" hidden="false" customHeight="false" outlineLevel="0" collapsed="false">
      <c r="G737" s="0"/>
      <c r="K737" s="32"/>
    </row>
    <row r="738" customFormat="false" ht="12.75" hidden="false" customHeight="false" outlineLevel="0" collapsed="false">
      <c r="G738" s="0"/>
      <c r="K738" s="32"/>
    </row>
    <row r="739" customFormat="false" ht="12.75" hidden="false" customHeight="false" outlineLevel="0" collapsed="false">
      <c r="G739" s="0"/>
      <c r="K739" s="32"/>
    </row>
    <row r="740" customFormat="false" ht="12.75" hidden="false" customHeight="false" outlineLevel="0" collapsed="false">
      <c r="G740" s="0"/>
      <c r="K740" s="32"/>
    </row>
    <row r="741" customFormat="false" ht="12.75" hidden="false" customHeight="false" outlineLevel="0" collapsed="false">
      <c r="G741" s="0"/>
      <c r="K741" s="32"/>
    </row>
    <row r="742" customFormat="false" ht="12.75" hidden="false" customHeight="false" outlineLevel="0" collapsed="false">
      <c r="G742" s="0"/>
      <c r="K742" s="32"/>
    </row>
    <row r="743" customFormat="false" ht="12.75" hidden="false" customHeight="false" outlineLevel="0" collapsed="false">
      <c r="G743" s="0"/>
      <c r="K743" s="32"/>
    </row>
    <row r="744" customFormat="false" ht="12.75" hidden="false" customHeight="false" outlineLevel="0" collapsed="false">
      <c r="G744" s="0"/>
      <c r="K744" s="32"/>
    </row>
    <row r="745" customFormat="false" ht="12.75" hidden="false" customHeight="false" outlineLevel="0" collapsed="false">
      <c r="G745" s="0"/>
      <c r="K745" s="32"/>
    </row>
    <row r="746" customFormat="false" ht="12.75" hidden="false" customHeight="false" outlineLevel="0" collapsed="false">
      <c r="G746" s="0"/>
      <c r="K746" s="32"/>
    </row>
    <row r="747" customFormat="false" ht="12.75" hidden="false" customHeight="false" outlineLevel="0" collapsed="false">
      <c r="G747" s="0"/>
      <c r="K747" s="32"/>
    </row>
    <row r="748" customFormat="false" ht="12.75" hidden="false" customHeight="false" outlineLevel="0" collapsed="false">
      <c r="G748" s="0"/>
      <c r="K748" s="32"/>
    </row>
    <row r="749" customFormat="false" ht="12.75" hidden="false" customHeight="false" outlineLevel="0" collapsed="false">
      <c r="G749" s="0"/>
      <c r="K749" s="32"/>
    </row>
    <row r="750" customFormat="false" ht="12.75" hidden="false" customHeight="false" outlineLevel="0" collapsed="false">
      <c r="G750" s="0"/>
    </row>
    <row r="751" customFormat="false" ht="12.75" hidden="false" customHeight="false" outlineLevel="0" collapsed="false">
      <c r="G751" s="0"/>
    </row>
    <row r="752" customFormat="false" ht="12.75" hidden="false" customHeight="false" outlineLevel="0" collapsed="false">
      <c r="G752" s="0"/>
    </row>
    <row r="753" customFormat="false" ht="12.75" hidden="false" customHeight="false" outlineLevel="0" collapsed="false">
      <c r="G753" s="0"/>
    </row>
    <row r="754" customFormat="false" ht="12.75" hidden="false" customHeight="false" outlineLevel="0" collapsed="false">
      <c r="G754" s="0"/>
    </row>
    <row r="755" customFormat="false" ht="12.75" hidden="false" customHeight="false" outlineLevel="0" collapsed="false">
      <c r="G755" s="0"/>
    </row>
    <row r="756" customFormat="false" ht="12.75" hidden="false" customHeight="false" outlineLevel="0" collapsed="false">
      <c r="G756" s="0"/>
    </row>
    <row r="757" customFormat="false" ht="12.75" hidden="false" customHeight="false" outlineLevel="0" collapsed="false">
      <c r="G757" s="0"/>
    </row>
    <row r="758" customFormat="false" ht="12.75" hidden="false" customHeight="false" outlineLevel="0" collapsed="false">
      <c r="G758" s="0"/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5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4" manualBreakCount="4">
    <brk id="99" man="true" max="16383" min="0"/>
    <brk id="589" man="true" max="16383" min="0"/>
    <brk id="649" man="true" max="16383" min="0"/>
    <brk id="73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2023-01-03T12:19:03Z</dcterms:created>
  <dc:creator>Mary Mwangi</dc:creator>
  <dc:description/>
  <dc:language>de-DE</dc:language>
  <cp:lastModifiedBy>Monique Geisler</cp:lastModifiedBy>
  <cp:lastPrinted>2023-01-16T11:48:48Z</cp:lastPrinted>
  <dcterms:modified xsi:type="dcterms:W3CDTF">2023-02-01T17:03:11Z</dcterms:modified>
  <cp:revision>0</cp:revision>
  <dc:subject/>
  <dc:title/>
</cp:coreProperties>
</file>